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195"/>
  </bookViews>
  <sheets>
    <sheet name="Лист1" sheetId="1" r:id="rId1"/>
  </sheets>
  <definedNames>
    <definedName name="_xlnm._FilterDatabase" localSheetId="0" hidden="1">Лист1!$A$4:$K$178</definedName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H176" i="1"/>
  <c r="I167" l="1"/>
  <c r="G167"/>
  <c r="F167"/>
  <c r="I155"/>
  <c r="H155"/>
  <c r="G155"/>
  <c r="F155"/>
  <c r="I143"/>
  <c r="H143"/>
  <c r="G143"/>
  <c r="F143"/>
  <c r="I131"/>
  <c r="H131"/>
  <c r="G131"/>
  <c r="F131"/>
  <c r="E131"/>
  <c r="I119"/>
  <c r="H119"/>
  <c r="G119"/>
  <c r="F119"/>
  <c r="I107"/>
  <c r="H107"/>
  <c r="G107"/>
  <c r="F107"/>
  <c r="E107"/>
  <c r="I95"/>
  <c r="H95"/>
  <c r="G95"/>
  <c r="F95"/>
  <c r="E95"/>
  <c r="I83"/>
  <c r="H83"/>
  <c r="G83"/>
  <c r="F83"/>
  <c r="I71"/>
  <c r="H71"/>
  <c r="G71"/>
  <c r="F71"/>
  <c r="I59"/>
  <c r="H59"/>
  <c r="G59"/>
  <c r="F59"/>
  <c r="E59"/>
  <c r="H46"/>
  <c r="G46"/>
  <c r="F46"/>
  <c r="H34"/>
  <c r="G34"/>
  <c r="F34"/>
  <c r="G22"/>
  <c r="F22"/>
  <c r="E22"/>
  <c r="H22"/>
  <c r="I177"/>
  <c r="H177"/>
  <c r="G177"/>
  <c r="F177"/>
  <c r="E165"/>
  <c r="E153"/>
  <c r="E141"/>
  <c r="E129"/>
  <c r="E117"/>
  <c r="E105"/>
  <c r="E93"/>
  <c r="E81"/>
  <c r="E69"/>
  <c r="E56"/>
  <c r="E44"/>
  <c r="E32"/>
  <c r="E20"/>
  <c r="F10"/>
  <c r="G10"/>
  <c r="H10"/>
  <c r="I10"/>
  <c r="E11"/>
  <c r="E12"/>
  <c r="E13"/>
  <c r="E14"/>
  <c r="E15"/>
  <c r="E16"/>
  <c r="E17"/>
  <c r="E18"/>
  <c r="E19"/>
  <c r="E21"/>
  <c r="I22"/>
  <c r="E23"/>
  <c r="E24"/>
  <c r="E25"/>
  <c r="E26"/>
  <c r="E27"/>
  <c r="E28"/>
  <c r="E29"/>
  <c r="E30"/>
  <c r="E31"/>
  <c r="E33"/>
  <c r="E78"/>
  <c r="E102"/>
  <c r="E138"/>
  <c r="E162"/>
  <c r="E52"/>
  <c r="E77"/>
  <c r="E149"/>
  <c r="B7"/>
  <c r="C7" s="1"/>
  <c r="D7" s="1"/>
  <c r="E7" s="1"/>
  <c r="F7" s="1"/>
  <c r="G7" s="1"/>
  <c r="H7" s="1"/>
  <c r="I7" s="1"/>
  <c r="J7" s="1"/>
  <c r="K7" s="1"/>
  <c r="E177" l="1"/>
  <c r="E10"/>
  <c r="H168"/>
  <c r="I46"/>
  <c r="I34"/>
  <c r="I176"/>
  <c r="G176"/>
  <c r="F176"/>
  <c r="I175"/>
  <c r="H175"/>
  <c r="G175"/>
  <c r="F175"/>
  <c r="I174"/>
  <c r="H174"/>
  <c r="G174"/>
  <c r="F174"/>
  <c r="E164"/>
  <c r="E163"/>
  <c r="E152"/>
  <c r="E143" s="1"/>
  <c r="E151"/>
  <c r="E150"/>
  <c r="E140"/>
  <c r="E139"/>
  <c r="E128"/>
  <c r="E119" s="1"/>
  <c r="E127"/>
  <c r="E126"/>
  <c r="E116"/>
  <c r="E115"/>
  <c r="E114"/>
  <c r="E104"/>
  <c r="E103"/>
  <c r="E92"/>
  <c r="E91"/>
  <c r="E90"/>
  <c r="E80"/>
  <c r="E71" s="1"/>
  <c r="E79"/>
  <c r="E68"/>
  <c r="E67"/>
  <c r="E66"/>
  <c r="E55"/>
  <c r="E54"/>
  <c r="E53"/>
  <c r="E43"/>
  <c r="E42"/>
  <c r="E41"/>
  <c r="I178"/>
  <c r="H178"/>
  <c r="H167" s="1"/>
  <c r="G178"/>
  <c r="F178"/>
  <c r="I173"/>
  <c r="H173"/>
  <c r="G173"/>
  <c r="F173"/>
  <c r="I172"/>
  <c r="H172"/>
  <c r="G172"/>
  <c r="F172"/>
  <c r="I171"/>
  <c r="H171"/>
  <c r="G171"/>
  <c r="F171"/>
  <c r="I170"/>
  <c r="H170"/>
  <c r="G170"/>
  <c r="F170"/>
  <c r="I169"/>
  <c r="H169"/>
  <c r="G169"/>
  <c r="F169"/>
  <c r="I168"/>
  <c r="G168"/>
  <c r="F168"/>
  <c r="E106"/>
  <c r="E101"/>
  <c r="E100"/>
  <c r="E99"/>
  <c r="E98"/>
  <c r="E97"/>
  <c r="E96"/>
  <c r="E166"/>
  <c r="E161"/>
  <c r="E160"/>
  <c r="E159"/>
  <c r="E158"/>
  <c r="E157"/>
  <c r="E156"/>
  <c r="E154"/>
  <c r="E148"/>
  <c r="E147"/>
  <c r="E146"/>
  <c r="E145"/>
  <c r="E144"/>
  <c r="E142"/>
  <c r="E137"/>
  <c r="E136"/>
  <c r="E135"/>
  <c r="E134"/>
  <c r="E133"/>
  <c r="E132"/>
  <c r="E130"/>
  <c r="E125"/>
  <c r="E124"/>
  <c r="E123"/>
  <c r="E122"/>
  <c r="E121"/>
  <c r="E120"/>
  <c r="E118"/>
  <c r="E113"/>
  <c r="E112"/>
  <c r="E111"/>
  <c r="E110"/>
  <c r="E109"/>
  <c r="E108"/>
  <c r="E82"/>
  <c r="E76"/>
  <c r="E75"/>
  <c r="E74"/>
  <c r="E73"/>
  <c r="E72"/>
  <c r="E57"/>
  <c r="E51"/>
  <c r="E50"/>
  <c r="E49"/>
  <c r="E48"/>
  <c r="E47"/>
  <c r="E45"/>
  <c r="E40"/>
  <c r="E39"/>
  <c r="E38"/>
  <c r="E37"/>
  <c r="E36"/>
  <c r="E35"/>
  <c r="E70"/>
  <c r="E65"/>
  <c r="E64"/>
  <c r="E63"/>
  <c r="E62"/>
  <c r="E61"/>
  <c r="E60"/>
  <c r="E155" l="1"/>
  <c r="E46"/>
  <c r="E34"/>
  <c r="E175"/>
  <c r="E174"/>
  <c r="E176"/>
  <c r="E86" l="1"/>
  <c r="E170" s="1"/>
  <c r="E89"/>
  <c r="E88"/>
  <c r="E172" s="1"/>
  <c r="E87"/>
  <c r="E171" s="1"/>
  <c r="E94"/>
  <c r="E84"/>
  <c r="E168" s="1"/>
  <c r="E85"/>
  <c r="E169" s="1"/>
  <c r="E178" l="1"/>
  <c r="E167" s="1"/>
  <c r="E83"/>
  <c r="E173"/>
</calcChain>
</file>

<file path=xl/sharedStrings.xml><?xml version="1.0" encoding="utf-8"?>
<sst xmlns="http://schemas.openxmlformats.org/spreadsheetml/2006/main" count="70" uniqueCount="54">
  <si>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</si>
  <si>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</si>
  <si>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</si>
  <si>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</si>
  <si>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</si>
  <si>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</si>
  <si>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</si>
  <si>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</si>
  <si>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</si>
  <si>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</si>
  <si>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</si>
  <si>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</si>
  <si>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</si>
  <si>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</si>
  <si>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</si>
  <si>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</si>
  <si>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</si>
  <si>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</si>
  <si>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</si>
  <si>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</si>
  <si>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</si>
  <si>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</si>
  <si>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</si>
  <si>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</si>
  <si>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t>Развитие казачества на территории района</t>
  </si>
  <si>
    <t xml:space="preserve">отдел по делам казачества и военным вопросам </t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</si>
  <si>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</si>
  <si>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</si>
  <si>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</si>
  <si>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r>
      <rPr>
        <b/>
        <sz val="14"/>
        <color theme="1"/>
        <rFont val="Times New Roman"/>
        <family val="1"/>
        <charset val="204"/>
      </rPr>
      <t>Мероприятие № 1.11</t>
    </r>
    <r>
      <rPr>
        <sz val="12"/>
        <color theme="1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</si>
  <si>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Развитие казачества на территории района, повышение уровня патриотического воспитания</t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</si>
  <si>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</si>
  <si>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</si>
  <si>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</si>
  <si>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</si>
  <si>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</si>
  <si>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</si>
  <si>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</si>
  <si>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</si>
  <si>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 xml:space="preserve">Перечень мероприятий подпрограммы 
"Развитие и поддержка казачества на территории муниципального образования Кавказский район» 
</t>
  </si>
  <si>
    <t>Начальник отдела по делам казачества и военным вопросам                                                                     И.А. Сытников</t>
  </si>
  <si>
    <r>
      <rPr>
        <b/>
        <sz val="14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состава)
</t>
    </r>
  </si>
  <si>
    <r>
      <rPr>
        <b/>
        <sz val="14"/>
        <color theme="1"/>
        <rFont val="Times New Roman"/>
        <family val="1"/>
        <charset val="204"/>
      </rPr>
      <t>Мероприятие № 1.7</t>
    </r>
    <r>
      <rPr>
        <sz val="12"/>
        <color theme="1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(аренда автотранспорта) </t>
    </r>
  </si>
  <si>
    <r>
      <rPr>
        <b/>
        <sz val="14"/>
        <color theme="1"/>
        <rFont val="Times New Roman"/>
        <family val="1"/>
        <charset val="204"/>
      </rPr>
      <t>Мероприятие № 1.8</t>
    </r>
    <r>
      <rPr>
        <sz val="12"/>
        <color theme="1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групп, казачьей молодежи (приобретение грамот, кубков, ценных подарков, спортивной формы, спортинвентаря, поездки на соревнования организуемые районным, отдельским, войсковым казачьими обществами, аренда и содержание спортивного зала)
</t>
    </r>
  </si>
  <si>
    <r>
      <rPr>
        <b/>
        <sz val="14"/>
        <color theme="1"/>
        <rFont val="Times New Roman"/>
        <family val="1"/>
        <charset val="204"/>
      </rPr>
      <t>Мероприятие № 1.9</t>
    </r>
    <r>
      <rPr>
        <sz val="12"/>
        <color theme="1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(грамоты, призы, кубки, ценные подарки) 
</t>
    </r>
  </si>
  <si>
    <r>
      <rPr>
        <b/>
        <sz val="14"/>
        <color theme="1"/>
        <rFont val="Times New Roman"/>
        <family val="1"/>
        <charset val="204"/>
      </rPr>
      <t xml:space="preserve">Мероприятие № 1.4 </t>
    </r>
    <r>
      <rPr>
        <sz val="12"/>
        <color theme="1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автотранспорта)
</t>
    </r>
  </si>
  <si>
    <r>
      <rPr>
        <b/>
        <sz val="14"/>
        <color theme="1"/>
        <rFont val="Times New Roman"/>
        <family val="1"/>
        <charset val="204"/>
      </rPr>
      <t>Мероприятие № 1.6</t>
    </r>
    <r>
      <rPr>
        <sz val="12"/>
        <color theme="1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казачьего войска (ГСМ, аренда автотранспорта)
</t>
    </r>
  </si>
  <si>
    <r>
      <rPr>
        <b/>
        <sz val="14"/>
        <rFont val="Times New Roman"/>
        <family val="1"/>
        <charset val="204"/>
      </rPr>
      <t>Мероприятие № 1.10</t>
    </r>
    <r>
      <rPr>
        <sz val="12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(аренда автотранспорта, ГСМ, ценные подарки, приобретение казачьей форменной одежды
</t>
    </r>
  </si>
  <si>
    <r>
      <rPr>
        <b/>
        <sz val="14"/>
        <color theme="1"/>
        <rFont val="Times New Roman"/>
        <family val="1"/>
        <charset val="204"/>
      </rPr>
      <t>Мероприятие № 1.5</t>
    </r>
    <r>
      <rPr>
        <sz val="12"/>
        <color theme="1"/>
        <rFont val="Times New Roman"/>
        <family val="1"/>
        <charset val="204"/>
      </rPr>
      <t xml:space="preserve">
Участие делегации казаков в торжественных мероприятиях на Тамани (аренда автотранспорта,ГСМ)
</t>
    </r>
  </si>
  <si>
    <r>
      <rPr>
        <b/>
        <sz val="14"/>
        <color theme="1"/>
        <rFont val="Times New Roman"/>
        <family val="1"/>
        <charset val="204"/>
      </rPr>
      <t>Мероприятие № 1.2</t>
    </r>
    <r>
      <rPr>
        <sz val="12"/>
        <color theme="1"/>
        <rFont val="Times New Roman"/>
        <family val="1"/>
        <charset val="204"/>
      </rPr>
      <t xml:space="preserve">
Организация дежурства казаков дружинников на постоянной основе (ГСМ)
</t>
    </r>
  </si>
  <si>
    <r>
      <rPr>
        <b/>
        <sz val="14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групп, казаков активно принимающих участие в жизни Кавказского РКО, казаков принимавших участие  в муниципальных мобильных отрядах самоконтроля ( денежное поощрение, ценные подарки, грамоты)
</t>
    </r>
  </si>
  <si>
    <t>Приложение 6
к изменениям, утвержденным
постановлением администрации
муниципального образования
Кавказский район</t>
  </si>
  <si>
    <t>от 15.12.2022 № 1907</t>
  </si>
  <si>
    <t>Приложение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15.12.2022 № 1907)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</si>
</sst>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25"/>
  <sheetViews>
    <sheetView tabSelected="1" view="pageBreakPreview" zoomScale="90" zoomScaleNormal="80" zoomScaleSheetLayoutView="90" zoomScalePageLayoutView="60" workbookViewId="0">
      <selection activeCell="I6" sqref="I6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4"/>
      <c r="G1" s="10"/>
      <c r="H1" s="43" t="s">
        <v>51</v>
      </c>
      <c r="I1" s="43"/>
      <c r="J1" s="43"/>
      <c r="K1" s="43"/>
    </row>
    <row r="2" spans="1:22" ht="11.45" customHeight="1">
      <c r="F2" s="23"/>
      <c r="G2" s="10"/>
      <c r="H2" s="50" t="s">
        <v>52</v>
      </c>
      <c r="I2" s="51"/>
      <c r="J2" s="51"/>
      <c r="K2" s="51"/>
    </row>
    <row r="3" spans="1:22" ht="221.25" customHeight="1">
      <c r="F3" s="11"/>
      <c r="G3" s="12"/>
      <c r="H3" s="52" t="s">
        <v>53</v>
      </c>
      <c r="I3" s="43"/>
      <c r="J3" s="43"/>
      <c r="K3" s="43"/>
      <c r="Q3" s="7"/>
      <c r="R3" s="8"/>
      <c r="S3" s="8"/>
      <c r="T3" s="8"/>
      <c r="U3" s="9"/>
      <c r="V3" s="9"/>
    </row>
    <row r="4" spans="1:22" ht="57" customHeight="1">
      <c r="B4" s="53" t="s">
        <v>39</v>
      </c>
      <c r="C4" s="53"/>
      <c r="D4" s="53"/>
      <c r="E4" s="53"/>
      <c r="F4" s="53"/>
      <c r="G4" s="53"/>
      <c r="H4" s="53"/>
      <c r="I4" s="53"/>
      <c r="J4" s="54"/>
      <c r="K4" s="54"/>
    </row>
    <row r="5" spans="1:22" ht="27.75" customHeight="1">
      <c r="A5" s="48" t="s">
        <v>6</v>
      </c>
      <c r="B5" s="44" t="s">
        <v>32</v>
      </c>
      <c r="C5" s="49" t="s">
        <v>33</v>
      </c>
      <c r="D5" s="49" t="s">
        <v>34</v>
      </c>
      <c r="E5" s="46" t="s">
        <v>31</v>
      </c>
      <c r="F5" s="46" t="s">
        <v>35</v>
      </c>
      <c r="G5" s="46"/>
      <c r="H5" s="46"/>
      <c r="I5" s="46"/>
      <c r="J5" s="46" t="s">
        <v>36</v>
      </c>
      <c r="K5" s="44" t="s">
        <v>3</v>
      </c>
    </row>
    <row r="6" spans="1:22" ht="130.5" customHeight="1">
      <c r="A6" s="48"/>
      <c r="B6" s="45"/>
      <c r="C6" s="49"/>
      <c r="D6" s="49"/>
      <c r="E6" s="46"/>
      <c r="F6" s="6" t="s">
        <v>37</v>
      </c>
      <c r="G6" s="6" t="s">
        <v>1</v>
      </c>
      <c r="H6" s="6" t="s">
        <v>0</v>
      </c>
      <c r="I6" s="6" t="s">
        <v>38</v>
      </c>
      <c r="J6" s="46"/>
      <c r="K6" s="45"/>
    </row>
    <row r="7" spans="1:22" ht="14.45" customHeight="1">
      <c r="A7" s="19">
        <v>1</v>
      </c>
      <c r="B7" s="18">
        <f>A7+1</f>
        <v>2</v>
      </c>
      <c r="C7" s="18">
        <f t="shared" ref="C7:K7" si="0">B7+1</f>
        <v>3</v>
      </c>
      <c r="D7" s="18">
        <f t="shared" si="0"/>
        <v>4</v>
      </c>
      <c r="E7" s="20">
        <f t="shared" si="0"/>
        <v>5</v>
      </c>
      <c r="F7" s="20">
        <f t="shared" si="0"/>
        <v>6</v>
      </c>
      <c r="G7" s="20">
        <f t="shared" si="0"/>
        <v>7</v>
      </c>
      <c r="H7" s="20">
        <f t="shared" si="0"/>
        <v>8</v>
      </c>
      <c r="I7" s="20">
        <f t="shared" si="0"/>
        <v>9</v>
      </c>
      <c r="J7" s="20">
        <f t="shared" si="0"/>
        <v>10</v>
      </c>
      <c r="K7" s="20">
        <f t="shared" si="0"/>
        <v>11</v>
      </c>
    </row>
    <row r="8" spans="1:22" ht="55.5" customHeight="1">
      <c r="A8" s="14"/>
      <c r="B8" s="55" t="s">
        <v>4</v>
      </c>
      <c r="C8" s="56"/>
      <c r="D8" s="56"/>
      <c r="E8" s="56"/>
      <c r="F8" s="56"/>
      <c r="G8" s="56"/>
      <c r="H8" s="56"/>
      <c r="I8" s="56"/>
      <c r="J8" s="56"/>
      <c r="K8" s="57"/>
    </row>
    <row r="9" spans="1:22" ht="39.75" customHeight="1">
      <c r="A9" s="14" t="s">
        <v>9</v>
      </c>
      <c r="B9" s="49" t="s">
        <v>5</v>
      </c>
      <c r="C9" s="58"/>
      <c r="D9" s="58"/>
      <c r="E9" s="58"/>
      <c r="F9" s="58"/>
      <c r="G9" s="58"/>
      <c r="H9" s="58"/>
      <c r="I9" s="58"/>
      <c r="J9" s="58"/>
      <c r="K9" s="58"/>
    </row>
    <row r="10" spans="1:22" ht="15.6" customHeight="1">
      <c r="A10" s="47" t="s">
        <v>7</v>
      </c>
      <c r="B10" s="33" t="s">
        <v>22</v>
      </c>
      <c r="C10" s="29"/>
      <c r="D10" s="28" t="s">
        <v>2</v>
      </c>
      <c r="E10" s="17">
        <f>E11+E12+E13+E14+E15+E16+E17+E18+E19+E21</f>
        <v>500</v>
      </c>
      <c r="F10" s="17">
        <f>F11+F12+F13+F14+F15+F16+F17+F18+F19+F21</f>
        <v>0</v>
      </c>
      <c r="G10" s="17">
        <f>G11+G12+G13+G14+G15+G16+G17+G18+G19+G21</f>
        <v>0</v>
      </c>
      <c r="H10" s="17">
        <f>H11+H12+H13+H14+H15+H16+H17+H18+H19+H21</f>
        <v>500</v>
      </c>
      <c r="I10" s="17">
        <f>I11+I12+I13+I14+I15+I16+I17+I18+I19+I21</f>
        <v>0</v>
      </c>
      <c r="J10" s="42" t="s">
        <v>24</v>
      </c>
      <c r="K10" s="42" t="s">
        <v>25</v>
      </c>
    </row>
    <row r="11" spans="1:22" ht="15.75">
      <c r="A11" s="47"/>
      <c r="B11" s="36"/>
      <c r="C11" s="30"/>
      <c r="D11" s="25">
        <v>2015</v>
      </c>
      <c r="E11" s="17">
        <f t="shared" ref="E11:E21" si="1">F11+G11+H11+I11</f>
        <v>250</v>
      </c>
      <c r="F11" s="21">
        <v>0</v>
      </c>
      <c r="G11" s="21">
        <v>0</v>
      </c>
      <c r="H11" s="21">
        <v>250</v>
      </c>
      <c r="I11" s="21">
        <v>0</v>
      </c>
      <c r="J11" s="42"/>
      <c r="K11" s="42"/>
    </row>
    <row r="12" spans="1:22" ht="15.75">
      <c r="A12" s="47"/>
      <c r="B12" s="36"/>
      <c r="C12" s="30"/>
      <c r="D12" s="25">
        <v>2016</v>
      </c>
      <c r="E12" s="17">
        <f t="shared" si="1"/>
        <v>250</v>
      </c>
      <c r="F12" s="21">
        <v>0</v>
      </c>
      <c r="G12" s="21">
        <v>0</v>
      </c>
      <c r="H12" s="21">
        <v>250</v>
      </c>
      <c r="I12" s="21">
        <v>0</v>
      </c>
      <c r="J12" s="42"/>
      <c r="K12" s="42"/>
    </row>
    <row r="13" spans="1:22" ht="15.75">
      <c r="A13" s="47"/>
      <c r="B13" s="36"/>
      <c r="C13" s="30"/>
      <c r="D13" s="25">
        <v>2017</v>
      </c>
      <c r="E13" s="17">
        <f t="shared" si="1"/>
        <v>0</v>
      </c>
      <c r="F13" s="21">
        <v>0</v>
      </c>
      <c r="G13" s="21">
        <v>0</v>
      </c>
      <c r="H13" s="21">
        <v>0</v>
      </c>
      <c r="I13" s="21">
        <v>0</v>
      </c>
      <c r="J13" s="42"/>
      <c r="K13" s="42"/>
    </row>
    <row r="14" spans="1:22" ht="17.25" customHeight="1">
      <c r="A14" s="47"/>
      <c r="B14" s="36"/>
      <c r="C14" s="30"/>
      <c r="D14" s="26">
        <v>2018</v>
      </c>
      <c r="E14" s="17">
        <f t="shared" si="1"/>
        <v>0</v>
      </c>
      <c r="F14" s="21">
        <v>0</v>
      </c>
      <c r="G14" s="21">
        <v>0</v>
      </c>
      <c r="H14" s="22">
        <v>0</v>
      </c>
      <c r="I14" s="21">
        <v>0</v>
      </c>
      <c r="J14" s="42"/>
      <c r="K14" s="42"/>
    </row>
    <row r="15" spans="1:22" ht="16.5" customHeight="1">
      <c r="A15" s="47"/>
      <c r="B15" s="36"/>
      <c r="C15" s="30"/>
      <c r="D15" s="26">
        <v>2019</v>
      </c>
      <c r="E15" s="17">
        <f t="shared" si="1"/>
        <v>0</v>
      </c>
      <c r="F15" s="21">
        <v>0</v>
      </c>
      <c r="G15" s="21">
        <v>0</v>
      </c>
      <c r="H15" s="22">
        <v>0</v>
      </c>
      <c r="I15" s="21">
        <v>0</v>
      </c>
      <c r="J15" s="42"/>
      <c r="K15" s="42"/>
    </row>
    <row r="16" spans="1:22" ht="20.25" customHeight="1">
      <c r="A16" s="47"/>
      <c r="B16" s="36"/>
      <c r="C16" s="30"/>
      <c r="D16" s="26">
        <v>2020</v>
      </c>
      <c r="E16" s="17">
        <f t="shared" si="1"/>
        <v>0</v>
      </c>
      <c r="F16" s="21">
        <v>0</v>
      </c>
      <c r="G16" s="21">
        <v>0</v>
      </c>
      <c r="H16" s="22">
        <v>0</v>
      </c>
      <c r="I16" s="21">
        <v>0</v>
      </c>
      <c r="J16" s="42"/>
      <c r="K16" s="42"/>
    </row>
    <row r="17" spans="1:11" ht="20.25" customHeight="1">
      <c r="A17" s="47"/>
      <c r="B17" s="36"/>
      <c r="C17" s="30"/>
      <c r="D17" s="26">
        <v>2021</v>
      </c>
      <c r="E17" s="17">
        <f t="shared" ref="E17:E20" si="2">F17+G17+H17+I17</f>
        <v>0</v>
      </c>
      <c r="F17" s="21">
        <v>0</v>
      </c>
      <c r="G17" s="21">
        <v>0</v>
      </c>
      <c r="H17" s="22">
        <v>0</v>
      </c>
      <c r="I17" s="21">
        <v>0</v>
      </c>
      <c r="J17" s="42"/>
      <c r="K17" s="42"/>
    </row>
    <row r="18" spans="1:11" ht="20.25" customHeight="1">
      <c r="A18" s="47"/>
      <c r="B18" s="36"/>
      <c r="C18" s="30"/>
      <c r="D18" s="26">
        <v>2022</v>
      </c>
      <c r="E18" s="17">
        <f t="shared" si="2"/>
        <v>0</v>
      </c>
      <c r="F18" s="21">
        <v>0</v>
      </c>
      <c r="G18" s="21">
        <v>0</v>
      </c>
      <c r="H18" s="22">
        <v>0</v>
      </c>
      <c r="I18" s="21">
        <v>0</v>
      </c>
      <c r="J18" s="42"/>
      <c r="K18" s="42"/>
    </row>
    <row r="19" spans="1:11" ht="20.25" customHeight="1">
      <c r="A19" s="47"/>
      <c r="B19" s="36"/>
      <c r="C19" s="30"/>
      <c r="D19" s="26">
        <v>2023</v>
      </c>
      <c r="E19" s="17">
        <f t="shared" si="2"/>
        <v>0</v>
      </c>
      <c r="F19" s="21">
        <v>0</v>
      </c>
      <c r="G19" s="21">
        <v>0</v>
      </c>
      <c r="H19" s="22">
        <v>0</v>
      </c>
      <c r="I19" s="21">
        <v>0</v>
      </c>
      <c r="J19" s="42"/>
      <c r="K19" s="42"/>
    </row>
    <row r="20" spans="1:11" ht="20.25" customHeight="1">
      <c r="A20" s="47"/>
      <c r="B20" s="36"/>
      <c r="C20" s="30"/>
      <c r="D20" s="26">
        <v>2024</v>
      </c>
      <c r="E20" s="17">
        <f t="shared" si="2"/>
        <v>0</v>
      </c>
      <c r="F20" s="21">
        <v>0</v>
      </c>
      <c r="G20" s="21">
        <v>0</v>
      </c>
      <c r="H20" s="22">
        <v>0</v>
      </c>
      <c r="I20" s="21">
        <v>0</v>
      </c>
      <c r="J20" s="42"/>
      <c r="K20" s="42"/>
    </row>
    <row r="21" spans="1:11" ht="15.75">
      <c r="A21" s="47"/>
      <c r="B21" s="36"/>
      <c r="C21" s="30"/>
      <c r="D21" s="26">
        <v>2025</v>
      </c>
      <c r="E21" s="17">
        <f t="shared" si="1"/>
        <v>0</v>
      </c>
      <c r="F21" s="21">
        <v>0</v>
      </c>
      <c r="G21" s="21">
        <v>0</v>
      </c>
      <c r="H21" s="22">
        <v>0</v>
      </c>
      <c r="I21" s="21">
        <v>0</v>
      </c>
      <c r="J21" s="42"/>
      <c r="K21" s="42"/>
    </row>
    <row r="22" spans="1:11" ht="15.75">
      <c r="A22" s="47" t="s">
        <v>10</v>
      </c>
      <c r="B22" s="33" t="s">
        <v>23</v>
      </c>
      <c r="C22" s="25"/>
      <c r="D22" s="28" t="s">
        <v>2</v>
      </c>
      <c r="E22" s="17">
        <f t="shared" ref="E22:G22" si="3">E23+E24+E25+E26+E27+E28+E29+E30+E31+E32+E33</f>
        <v>4500</v>
      </c>
      <c r="F22" s="17">
        <f t="shared" si="3"/>
        <v>0</v>
      </c>
      <c r="G22" s="17">
        <f t="shared" si="3"/>
        <v>0</v>
      </c>
      <c r="H22" s="17">
        <f>H23+H24+H25+H26+H27+H28+H29+H30+H31+H32+H33</f>
        <v>4500</v>
      </c>
      <c r="I22" s="17">
        <f>I23+I24+I25+I26+I27+I28+I29+I30+I31+I33</f>
        <v>0</v>
      </c>
      <c r="J22" s="42"/>
      <c r="K22" s="42"/>
    </row>
    <row r="23" spans="1:11" ht="15.75">
      <c r="A23" s="47"/>
      <c r="B23" s="36"/>
      <c r="C23" s="27"/>
      <c r="D23" s="25">
        <v>2015</v>
      </c>
      <c r="E23" s="17">
        <f t="shared" ref="E23:E57" si="4">F23+G23+H23+I23</f>
        <v>0</v>
      </c>
      <c r="F23" s="21">
        <v>0</v>
      </c>
      <c r="G23" s="21">
        <v>0</v>
      </c>
      <c r="H23" s="22">
        <v>0</v>
      </c>
      <c r="I23" s="21">
        <v>0</v>
      </c>
      <c r="J23" s="42"/>
      <c r="K23" s="42"/>
    </row>
    <row r="24" spans="1:11" ht="15.75">
      <c r="A24" s="47"/>
      <c r="B24" s="36"/>
      <c r="C24" s="27"/>
      <c r="D24" s="25">
        <v>2016</v>
      </c>
      <c r="E24" s="17">
        <f t="shared" si="4"/>
        <v>0</v>
      </c>
      <c r="F24" s="21">
        <v>0</v>
      </c>
      <c r="G24" s="21">
        <v>0</v>
      </c>
      <c r="H24" s="22">
        <v>0</v>
      </c>
      <c r="I24" s="21">
        <v>0</v>
      </c>
      <c r="J24" s="42"/>
      <c r="K24" s="42"/>
    </row>
    <row r="25" spans="1:11" ht="15.75">
      <c r="A25" s="47"/>
      <c r="B25" s="36"/>
      <c r="C25" s="27"/>
      <c r="D25" s="25">
        <v>2017</v>
      </c>
      <c r="E25" s="17">
        <f t="shared" si="4"/>
        <v>400</v>
      </c>
      <c r="F25" s="21">
        <v>0</v>
      </c>
      <c r="G25" s="21">
        <v>0</v>
      </c>
      <c r="H25" s="22">
        <v>400</v>
      </c>
      <c r="I25" s="21">
        <v>0</v>
      </c>
      <c r="J25" s="42"/>
      <c r="K25" s="42"/>
    </row>
    <row r="26" spans="1:11" ht="15.75">
      <c r="A26" s="47"/>
      <c r="B26" s="36"/>
      <c r="C26" s="27"/>
      <c r="D26" s="26">
        <v>2018</v>
      </c>
      <c r="E26" s="17">
        <f t="shared" si="4"/>
        <v>400</v>
      </c>
      <c r="F26" s="21">
        <v>0</v>
      </c>
      <c r="G26" s="21">
        <v>0</v>
      </c>
      <c r="H26" s="22">
        <v>400</v>
      </c>
      <c r="I26" s="21">
        <v>0</v>
      </c>
      <c r="J26" s="42"/>
      <c r="K26" s="42"/>
    </row>
    <row r="27" spans="1:11" ht="15.75" customHeight="1">
      <c r="A27" s="47"/>
      <c r="B27" s="36"/>
      <c r="C27" s="27"/>
      <c r="D27" s="26">
        <v>2019</v>
      </c>
      <c r="E27" s="17">
        <f t="shared" si="4"/>
        <v>400</v>
      </c>
      <c r="F27" s="21">
        <v>0</v>
      </c>
      <c r="G27" s="21">
        <v>0</v>
      </c>
      <c r="H27" s="22">
        <v>400</v>
      </c>
      <c r="I27" s="21">
        <v>0</v>
      </c>
      <c r="J27" s="42"/>
      <c r="K27" s="42"/>
    </row>
    <row r="28" spans="1:11" ht="15.75">
      <c r="A28" s="47"/>
      <c r="B28" s="36"/>
      <c r="C28" s="27"/>
      <c r="D28" s="26">
        <v>2020</v>
      </c>
      <c r="E28" s="17">
        <f t="shared" si="4"/>
        <v>400</v>
      </c>
      <c r="F28" s="21">
        <v>0</v>
      </c>
      <c r="G28" s="21">
        <v>0</v>
      </c>
      <c r="H28" s="22">
        <v>400</v>
      </c>
      <c r="I28" s="21">
        <v>0</v>
      </c>
      <c r="J28" s="42"/>
      <c r="K28" s="42"/>
    </row>
    <row r="29" spans="1:11" ht="15.75">
      <c r="A29" s="47"/>
      <c r="B29" s="36"/>
      <c r="C29" s="27"/>
      <c r="D29" s="26">
        <v>2021</v>
      </c>
      <c r="E29" s="17">
        <f t="shared" ref="E29:E32" si="5">F29+G29+H29+I29</f>
        <v>400</v>
      </c>
      <c r="F29" s="21">
        <v>0</v>
      </c>
      <c r="G29" s="21">
        <v>0</v>
      </c>
      <c r="H29" s="22">
        <v>400</v>
      </c>
      <c r="I29" s="21">
        <v>0</v>
      </c>
      <c r="J29" s="42"/>
      <c r="K29" s="42"/>
    </row>
    <row r="30" spans="1:11" ht="15.75">
      <c r="A30" s="47"/>
      <c r="B30" s="36"/>
      <c r="C30" s="27"/>
      <c r="D30" s="26">
        <v>2022</v>
      </c>
      <c r="E30" s="17">
        <f t="shared" si="5"/>
        <v>700</v>
      </c>
      <c r="F30" s="21">
        <v>0</v>
      </c>
      <c r="G30" s="21">
        <v>0</v>
      </c>
      <c r="H30" s="22">
        <v>700</v>
      </c>
      <c r="I30" s="21">
        <v>0</v>
      </c>
      <c r="J30" s="42"/>
      <c r="K30" s="42"/>
    </row>
    <row r="31" spans="1:11" ht="15.75">
      <c r="A31" s="47"/>
      <c r="B31" s="36"/>
      <c r="C31" s="27"/>
      <c r="D31" s="26">
        <v>2023</v>
      </c>
      <c r="E31" s="17">
        <f t="shared" si="5"/>
        <v>600</v>
      </c>
      <c r="F31" s="21">
        <v>0</v>
      </c>
      <c r="G31" s="21">
        <v>0</v>
      </c>
      <c r="H31" s="22">
        <v>600</v>
      </c>
      <c r="I31" s="21">
        <v>0</v>
      </c>
      <c r="J31" s="42"/>
      <c r="K31" s="42"/>
    </row>
    <row r="32" spans="1:11" ht="15.75">
      <c r="A32" s="47"/>
      <c r="B32" s="36"/>
      <c r="C32" s="27"/>
      <c r="D32" s="26">
        <v>2024</v>
      </c>
      <c r="E32" s="17">
        <f t="shared" si="5"/>
        <v>600</v>
      </c>
      <c r="F32" s="21">
        <v>0</v>
      </c>
      <c r="G32" s="21">
        <v>0</v>
      </c>
      <c r="H32" s="22">
        <v>600</v>
      </c>
      <c r="I32" s="21">
        <v>0</v>
      </c>
      <c r="J32" s="42"/>
      <c r="K32" s="42"/>
    </row>
    <row r="33" spans="1:11" ht="14.25" customHeight="1">
      <c r="A33" s="47"/>
      <c r="B33" s="36"/>
      <c r="C33" s="27"/>
      <c r="D33" s="26">
        <v>2025</v>
      </c>
      <c r="E33" s="17">
        <f t="shared" si="4"/>
        <v>600</v>
      </c>
      <c r="F33" s="21">
        <v>0</v>
      </c>
      <c r="G33" s="21">
        <v>0</v>
      </c>
      <c r="H33" s="22">
        <v>600</v>
      </c>
      <c r="I33" s="21">
        <v>0</v>
      </c>
      <c r="J33" s="42"/>
      <c r="K33" s="42"/>
    </row>
    <row r="34" spans="1:11" ht="23.25" customHeight="1">
      <c r="A34" s="47" t="s">
        <v>11</v>
      </c>
      <c r="B34" s="33" t="s">
        <v>50</v>
      </c>
      <c r="C34" s="25"/>
      <c r="D34" s="28" t="s">
        <v>2</v>
      </c>
      <c r="E34" s="17">
        <f t="shared" ref="E34:H34" si="6">E35+E36+E37+E38+E39+E40+E41+E42+E43+E44+E45</f>
        <v>375</v>
      </c>
      <c r="F34" s="17">
        <f t="shared" si="6"/>
        <v>0</v>
      </c>
      <c r="G34" s="17">
        <f t="shared" si="6"/>
        <v>0</v>
      </c>
      <c r="H34" s="17">
        <f t="shared" si="6"/>
        <v>375</v>
      </c>
      <c r="I34" s="17">
        <f>I35+I36+I37+I38+I39+I40+I41+I42+I43+I45</f>
        <v>0</v>
      </c>
      <c r="J34" s="42" t="s">
        <v>27</v>
      </c>
      <c r="K34" s="42" t="s">
        <v>25</v>
      </c>
    </row>
    <row r="35" spans="1:11" ht="15.75">
      <c r="A35" s="47"/>
      <c r="B35" s="34"/>
      <c r="C35" s="27"/>
      <c r="D35" s="25">
        <v>2015</v>
      </c>
      <c r="E35" s="17">
        <f t="shared" si="4"/>
        <v>35</v>
      </c>
      <c r="F35" s="21">
        <v>0</v>
      </c>
      <c r="G35" s="21">
        <v>0</v>
      </c>
      <c r="H35" s="22">
        <v>35</v>
      </c>
      <c r="I35" s="21">
        <v>0</v>
      </c>
      <c r="J35" s="42"/>
      <c r="K35" s="42"/>
    </row>
    <row r="36" spans="1:11" ht="15.75">
      <c r="A36" s="47"/>
      <c r="B36" s="34"/>
      <c r="C36" s="27"/>
      <c r="D36" s="25">
        <v>2016</v>
      </c>
      <c r="E36" s="17">
        <f t="shared" si="4"/>
        <v>35</v>
      </c>
      <c r="F36" s="21">
        <v>0</v>
      </c>
      <c r="G36" s="21">
        <v>0</v>
      </c>
      <c r="H36" s="22">
        <v>35</v>
      </c>
      <c r="I36" s="21">
        <v>0</v>
      </c>
      <c r="J36" s="42"/>
      <c r="K36" s="42"/>
    </row>
    <row r="37" spans="1:11" ht="15.75">
      <c r="A37" s="47"/>
      <c r="B37" s="34"/>
      <c r="C37" s="27"/>
      <c r="D37" s="25">
        <v>2017</v>
      </c>
      <c r="E37" s="17">
        <f t="shared" si="4"/>
        <v>35</v>
      </c>
      <c r="F37" s="21">
        <v>0</v>
      </c>
      <c r="G37" s="21">
        <v>0</v>
      </c>
      <c r="H37" s="22">
        <v>35</v>
      </c>
      <c r="I37" s="21">
        <v>0</v>
      </c>
      <c r="J37" s="42"/>
      <c r="K37" s="42"/>
    </row>
    <row r="38" spans="1:11" ht="15.75">
      <c r="A38" s="47"/>
      <c r="B38" s="34"/>
      <c r="C38" s="27"/>
      <c r="D38" s="26">
        <v>2018</v>
      </c>
      <c r="E38" s="17">
        <f t="shared" si="4"/>
        <v>10</v>
      </c>
      <c r="F38" s="21">
        <v>0</v>
      </c>
      <c r="G38" s="21">
        <v>0</v>
      </c>
      <c r="H38" s="22">
        <v>10</v>
      </c>
      <c r="I38" s="21">
        <v>0</v>
      </c>
      <c r="J38" s="42"/>
      <c r="K38" s="42"/>
    </row>
    <row r="39" spans="1:11" ht="15.75" customHeight="1">
      <c r="A39" s="47"/>
      <c r="B39" s="34"/>
      <c r="C39" s="27"/>
      <c r="D39" s="26">
        <v>2019</v>
      </c>
      <c r="E39" s="17">
        <f t="shared" si="4"/>
        <v>10</v>
      </c>
      <c r="F39" s="21">
        <v>0</v>
      </c>
      <c r="G39" s="21">
        <v>0</v>
      </c>
      <c r="H39" s="22">
        <v>10</v>
      </c>
      <c r="I39" s="21">
        <v>0</v>
      </c>
      <c r="J39" s="42"/>
      <c r="K39" s="42"/>
    </row>
    <row r="40" spans="1:11" ht="15.75">
      <c r="A40" s="47"/>
      <c r="B40" s="34"/>
      <c r="C40" s="27"/>
      <c r="D40" s="26">
        <v>2020</v>
      </c>
      <c r="E40" s="17">
        <f t="shared" si="4"/>
        <v>110</v>
      </c>
      <c r="F40" s="21">
        <v>0</v>
      </c>
      <c r="G40" s="21">
        <v>0</v>
      </c>
      <c r="H40" s="22">
        <v>110</v>
      </c>
      <c r="I40" s="21">
        <v>0</v>
      </c>
      <c r="J40" s="42"/>
      <c r="K40" s="42"/>
    </row>
    <row r="41" spans="1:11" ht="15.75">
      <c r="A41" s="47"/>
      <c r="B41" s="34"/>
      <c r="C41" s="27"/>
      <c r="D41" s="26">
        <v>2021</v>
      </c>
      <c r="E41" s="17">
        <f t="shared" ref="E41:E44" si="7">F41+G41+H41+I41</f>
        <v>30</v>
      </c>
      <c r="F41" s="21">
        <v>0</v>
      </c>
      <c r="G41" s="21">
        <v>0</v>
      </c>
      <c r="H41" s="22">
        <v>30</v>
      </c>
      <c r="I41" s="21">
        <v>0</v>
      </c>
      <c r="J41" s="42"/>
      <c r="K41" s="42"/>
    </row>
    <row r="42" spans="1:11" ht="15.75">
      <c r="A42" s="47"/>
      <c r="B42" s="34"/>
      <c r="C42" s="27"/>
      <c r="D42" s="26">
        <v>2022</v>
      </c>
      <c r="E42" s="17">
        <f t="shared" si="7"/>
        <v>50</v>
      </c>
      <c r="F42" s="21">
        <v>0</v>
      </c>
      <c r="G42" s="21">
        <v>0</v>
      </c>
      <c r="H42" s="22">
        <v>50</v>
      </c>
      <c r="I42" s="21">
        <v>0</v>
      </c>
      <c r="J42" s="42"/>
      <c r="K42" s="42"/>
    </row>
    <row r="43" spans="1:11" ht="15.75">
      <c r="A43" s="47"/>
      <c r="B43" s="34"/>
      <c r="C43" s="27"/>
      <c r="D43" s="26">
        <v>2023</v>
      </c>
      <c r="E43" s="17">
        <f t="shared" si="7"/>
        <v>20</v>
      </c>
      <c r="F43" s="21">
        <v>0</v>
      </c>
      <c r="G43" s="21">
        <v>0</v>
      </c>
      <c r="H43" s="22">
        <v>20</v>
      </c>
      <c r="I43" s="21">
        <v>0</v>
      </c>
      <c r="J43" s="42"/>
      <c r="K43" s="42"/>
    </row>
    <row r="44" spans="1:11" ht="15.75">
      <c r="A44" s="47"/>
      <c r="B44" s="34"/>
      <c r="C44" s="27"/>
      <c r="D44" s="26">
        <v>2024</v>
      </c>
      <c r="E44" s="17">
        <f t="shared" si="7"/>
        <v>20</v>
      </c>
      <c r="F44" s="21">
        <v>0</v>
      </c>
      <c r="G44" s="21">
        <v>0</v>
      </c>
      <c r="H44" s="22">
        <v>20</v>
      </c>
      <c r="I44" s="21">
        <v>0</v>
      </c>
      <c r="J44" s="42"/>
      <c r="K44" s="42"/>
    </row>
    <row r="45" spans="1:11" ht="15.75">
      <c r="A45" s="47"/>
      <c r="B45" s="34"/>
      <c r="C45" s="27"/>
      <c r="D45" s="26">
        <v>2025</v>
      </c>
      <c r="E45" s="17">
        <f t="shared" si="4"/>
        <v>20</v>
      </c>
      <c r="F45" s="21">
        <v>0</v>
      </c>
      <c r="G45" s="21">
        <v>0</v>
      </c>
      <c r="H45" s="22">
        <v>20</v>
      </c>
      <c r="I45" s="21">
        <v>0</v>
      </c>
      <c r="J45" s="42"/>
      <c r="K45" s="42"/>
    </row>
    <row r="46" spans="1:11" ht="15.75">
      <c r="A46" s="47" t="s">
        <v>12</v>
      </c>
      <c r="B46" s="35" t="s">
        <v>49</v>
      </c>
      <c r="C46" s="26"/>
      <c r="D46" s="28" t="s">
        <v>2</v>
      </c>
      <c r="E46" s="17">
        <f t="shared" ref="E46:H46" si="8">E47+E48+E49+E50+E51+E52+E53+E54+E55+E56+E57</f>
        <v>374</v>
      </c>
      <c r="F46" s="17">
        <f t="shared" si="8"/>
        <v>0</v>
      </c>
      <c r="G46" s="17">
        <f t="shared" si="8"/>
        <v>0</v>
      </c>
      <c r="H46" s="17">
        <f t="shared" si="8"/>
        <v>374</v>
      </c>
      <c r="I46" s="17">
        <f>I47+I48+I49+I50+I51+I52+I53+I54+I55+I57</f>
        <v>0</v>
      </c>
      <c r="J46" s="42" t="s">
        <v>28</v>
      </c>
      <c r="K46" s="42" t="s">
        <v>25</v>
      </c>
    </row>
    <row r="47" spans="1:11" ht="15.75">
      <c r="A47" s="47"/>
      <c r="B47" s="36"/>
      <c r="C47" s="27"/>
      <c r="D47" s="25">
        <v>2015</v>
      </c>
      <c r="E47" s="17">
        <f t="shared" si="4"/>
        <v>30</v>
      </c>
      <c r="F47" s="21">
        <v>0</v>
      </c>
      <c r="G47" s="21">
        <v>0</v>
      </c>
      <c r="H47" s="22">
        <v>30</v>
      </c>
      <c r="I47" s="21">
        <v>0</v>
      </c>
      <c r="J47" s="42"/>
      <c r="K47" s="42"/>
    </row>
    <row r="48" spans="1:11" ht="15.75">
      <c r="A48" s="47"/>
      <c r="B48" s="36"/>
      <c r="C48" s="27"/>
      <c r="D48" s="25">
        <v>2016</v>
      </c>
      <c r="E48" s="17">
        <f t="shared" si="4"/>
        <v>25</v>
      </c>
      <c r="F48" s="21">
        <v>0</v>
      </c>
      <c r="G48" s="21">
        <v>0</v>
      </c>
      <c r="H48" s="22">
        <v>25</v>
      </c>
      <c r="I48" s="21">
        <v>0</v>
      </c>
      <c r="J48" s="42"/>
      <c r="K48" s="42"/>
    </row>
    <row r="49" spans="1:11" ht="15.75">
      <c r="A49" s="47"/>
      <c r="B49" s="36"/>
      <c r="C49" s="27"/>
      <c r="D49" s="25">
        <v>2017</v>
      </c>
      <c r="E49" s="17">
        <f t="shared" si="4"/>
        <v>25</v>
      </c>
      <c r="F49" s="21">
        <v>0</v>
      </c>
      <c r="G49" s="21">
        <v>0</v>
      </c>
      <c r="H49" s="22">
        <v>25</v>
      </c>
      <c r="I49" s="21">
        <v>0</v>
      </c>
      <c r="J49" s="42"/>
      <c r="K49" s="42"/>
    </row>
    <row r="50" spans="1:11" ht="15.75">
      <c r="A50" s="47"/>
      <c r="B50" s="36"/>
      <c r="C50" s="27"/>
      <c r="D50" s="26">
        <v>2018</v>
      </c>
      <c r="E50" s="17">
        <f t="shared" si="4"/>
        <v>7</v>
      </c>
      <c r="F50" s="21">
        <v>0</v>
      </c>
      <c r="G50" s="21">
        <v>0</v>
      </c>
      <c r="H50" s="22">
        <v>7</v>
      </c>
      <c r="I50" s="21">
        <v>0</v>
      </c>
      <c r="J50" s="42"/>
      <c r="K50" s="42"/>
    </row>
    <row r="51" spans="1:11" ht="15.75" customHeight="1">
      <c r="A51" s="47"/>
      <c r="B51" s="36"/>
      <c r="C51" s="27"/>
      <c r="D51" s="26">
        <v>2019</v>
      </c>
      <c r="E51" s="17">
        <f t="shared" si="4"/>
        <v>20</v>
      </c>
      <c r="F51" s="21">
        <v>0</v>
      </c>
      <c r="G51" s="21">
        <v>0</v>
      </c>
      <c r="H51" s="22">
        <v>20</v>
      </c>
      <c r="I51" s="21">
        <v>0</v>
      </c>
      <c r="J51" s="42"/>
      <c r="K51" s="42"/>
    </row>
    <row r="52" spans="1:11" ht="15.75">
      <c r="A52" s="47"/>
      <c r="B52" s="36"/>
      <c r="C52" s="27"/>
      <c r="D52" s="26">
        <v>2020</v>
      </c>
      <c r="E52" s="17">
        <f t="shared" si="4"/>
        <v>40</v>
      </c>
      <c r="F52" s="21">
        <v>0</v>
      </c>
      <c r="G52" s="21">
        <v>0</v>
      </c>
      <c r="H52" s="22">
        <v>40</v>
      </c>
      <c r="I52" s="21">
        <v>0</v>
      </c>
      <c r="J52" s="42"/>
      <c r="K52" s="42"/>
    </row>
    <row r="53" spans="1:11" ht="15.75">
      <c r="A53" s="47"/>
      <c r="B53" s="36"/>
      <c r="C53" s="27"/>
      <c r="D53" s="26">
        <v>2021</v>
      </c>
      <c r="E53" s="17">
        <f t="shared" ref="E53:E56" si="9">F53+G53+H53+I53</f>
        <v>27</v>
      </c>
      <c r="F53" s="21">
        <v>0</v>
      </c>
      <c r="G53" s="21">
        <v>0</v>
      </c>
      <c r="H53" s="22">
        <v>27</v>
      </c>
      <c r="I53" s="21">
        <v>0</v>
      </c>
      <c r="J53" s="42"/>
      <c r="K53" s="42"/>
    </row>
    <row r="54" spans="1:11" ht="15.75">
      <c r="A54" s="47"/>
      <c r="B54" s="36"/>
      <c r="C54" s="27"/>
      <c r="D54" s="26">
        <v>2022</v>
      </c>
      <c r="E54" s="17">
        <f t="shared" si="9"/>
        <v>50</v>
      </c>
      <c r="F54" s="21">
        <v>0</v>
      </c>
      <c r="G54" s="21">
        <v>0</v>
      </c>
      <c r="H54" s="22">
        <v>50</v>
      </c>
      <c r="I54" s="21">
        <v>0</v>
      </c>
      <c r="J54" s="42"/>
      <c r="K54" s="42"/>
    </row>
    <row r="55" spans="1:11" ht="15.75">
      <c r="A55" s="47"/>
      <c r="B55" s="36"/>
      <c r="C55" s="27"/>
      <c r="D55" s="26">
        <v>2023</v>
      </c>
      <c r="E55" s="17">
        <f t="shared" si="9"/>
        <v>50</v>
      </c>
      <c r="F55" s="21">
        <v>0</v>
      </c>
      <c r="G55" s="21">
        <v>0</v>
      </c>
      <c r="H55" s="22">
        <v>50</v>
      </c>
      <c r="I55" s="21">
        <v>0</v>
      </c>
      <c r="J55" s="42"/>
      <c r="K55" s="42"/>
    </row>
    <row r="56" spans="1:11" ht="15.75">
      <c r="A56" s="47"/>
      <c r="B56" s="36"/>
      <c r="C56" s="27"/>
      <c r="D56" s="26">
        <v>2024</v>
      </c>
      <c r="E56" s="17">
        <f t="shared" si="9"/>
        <v>50</v>
      </c>
      <c r="F56" s="21">
        <v>0</v>
      </c>
      <c r="G56" s="21">
        <v>0</v>
      </c>
      <c r="H56" s="22">
        <v>50</v>
      </c>
      <c r="I56" s="21">
        <v>0</v>
      </c>
      <c r="J56" s="42"/>
      <c r="K56" s="42"/>
    </row>
    <row r="57" spans="1:11" ht="15.75">
      <c r="A57" s="47"/>
      <c r="B57" s="36"/>
      <c r="C57" s="27"/>
      <c r="D57" s="26">
        <v>2025</v>
      </c>
      <c r="E57" s="17">
        <f t="shared" si="4"/>
        <v>50</v>
      </c>
      <c r="F57" s="21">
        <v>0</v>
      </c>
      <c r="G57" s="21">
        <v>0</v>
      </c>
      <c r="H57" s="22">
        <v>50</v>
      </c>
      <c r="I57" s="21">
        <v>0</v>
      </c>
      <c r="J57" s="42"/>
      <c r="K57" s="42"/>
    </row>
    <row r="58" spans="1:11" ht="58.5" customHeight="1">
      <c r="A58" s="14" t="s">
        <v>8</v>
      </c>
      <c r="B58" s="35" t="s">
        <v>26</v>
      </c>
      <c r="C58" s="37"/>
      <c r="D58" s="37"/>
      <c r="E58" s="37"/>
      <c r="F58" s="37"/>
      <c r="G58" s="37"/>
      <c r="H58" s="37"/>
      <c r="I58" s="37"/>
      <c r="J58" s="37"/>
      <c r="K58" s="37"/>
    </row>
    <row r="59" spans="1:11" ht="15.6" customHeight="1">
      <c r="A59" s="41" t="s">
        <v>13</v>
      </c>
      <c r="B59" s="33" t="s">
        <v>41</v>
      </c>
      <c r="C59" s="38"/>
      <c r="D59" s="28" t="s">
        <v>2</v>
      </c>
      <c r="E59" s="17">
        <f t="shared" ref="E59:I59" si="10">E60+E61+E62+E63+E64+E65+E66+E67+E68+E69+E70</f>
        <v>725</v>
      </c>
      <c r="F59" s="17">
        <f t="shared" si="10"/>
        <v>0</v>
      </c>
      <c r="G59" s="17">
        <f t="shared" si="10"/>
        <v>0</v>
      </c>
      <c r="H59" s="17">
        <f t="shared" si="10"/>
        <v>725</v>
      </c>
      <c r="I59" s="17">
        <f t="shared" si="10"/>
        <v>0</v>
      </c>
      <c r="J59" s="42" t="s">
        <v>30</v>
      </c>
      <c r="K59" s="42" t="s">
        <v>25</v>
      </c>
    </row>
    <row r="60" spans="1:11" ht="15.75">
      <c r="A60" s="41"/>
      <c r="B60" s="34"/>
      <c r="C60" s="36"/>
      <c r="D60" s="25">
        <v>2015</v>
      </c>
      <c r="E60" s="17">
        <f t="shared" ref="E60:E142" si="11">F60+G60+H60+I60</f>
        <v>10</v>
      </c>
      <c r="F60" s="21">
        <v>0</v>
      </c>
      <c r="G60" s="22">
        <v>0</v>
      </c>
      <c r="H60" s="22">
        <v>10</v>
      </c>
      <c r="I60" s="21">
        <v>0</v>
      </c>
      <c r="J60" s="42"/>
      <c r="K60" s="42"/>
    </row>
    <row r="61" spans="1:11" ht="15.75">
      <c r="A61" s="41"/>
      <c r="B61" s="34"/>
      <c r="C61" s="36"/>
      <c r="D61" s="25">
        <v>2016</v>
      </c>
      <c r="E61" s="17">
        <f t="shared" si="11"/>
        <v>10</v>
      </c>
      <c r="F61" s="21">
        <v>0</v>
      </c>
      <c r="G61" s="22">
        <v>0</v>
      </c>
      <c r="H61" s="22">
        <v>10</v>
      </c>
      <c r="I61" s="21">
        <v>0</v>
      </c>
      <c r="J61" s="42"/>
      <c r="K61" s="42"/>
    </row>
    <row r="62" spans="1:11" ht="15.75">
      <c r="A62" s="41"/>
      <c r="B62" s="34"/>
      <c r="C62" s="36"/>
      <c r="D62" s="25">
        <v>2017</v>
      </c>
      <c r="E62" s="17">
        <f t="shared" si="11"/>
        <v>15</v>
      </c>
      <c r="F62" s="21">
        <v>0</v>
      </c>
      <c r="G62" s="22">
        <v>0</v>
      </c>
      <c r="H62" s="22">
        <v>15</v>
      </c>
      <c r="I62" s="21">
        <v>0</v>
      </c>
      <c r="J62" s="42"/>
      <c r="K62" s="42"/>
    </row>
    <row r="63" spans="1:11" ht="15.75">
      <c r="A63" s="41"/>
      <c r="B63" s="34"/>
      <c r="C63" s="36"/>
      <c r="D63" s="26">
        <v>2018</v>
      </c>
      <c r="E63" s="17">
        <f t="shared" si="11"/>
        <v>180</v>
      </c>
      <c r="F63" s="21">
        <v>0</v>
      </c>
      <c r="G63" s="22">
        <v>0</v>
      </c>
      <c r="H63" s="22">
        <v>180</v>
      </c>
      <c r="I63" s="21">
        <v>0</v>
      </c>
      <c r="J63" s="42"/>
      <c r="K63" s="42"/>
    </row>
    <row r="64" spans="1:11" ht="15.75" customHeight="1">
      <c r="A64" s="41"/>
      <c r="B64" s="34"/>
      <c r="C64" s="36"/>
      <c r="D64" s="26">
        <v>2019</v>
      </c>
      <c r="E64" s="17">
        <f t="shared" si="11"/>
        <v>110</v>
      </c>
      <c r="F64" s="21">
        <v>0</v>
      </c>
      <c r="G64" s="22">
        <v>0</v>
      </c>
      <c r="H64" s="22">
        <v>110</v>
      </c>
      <c r="I64" s="21">
        <v>0</v>
      </c>
      <c r="J64" s="42"/>
      <c r="K64" s="42"/>
    </row>
    <row r="65" spans="1:11" ht="15.75">
      <c r="A65" s="41"/>
      <c r="B65" s="34"/>
      <c r="C65" s="36"/>
      <c r="D65" s="26">
        <v>2020</v>
      </c>
      <c r="E65" s="17">
        <f t="shared" si="11"/>
        <v>0</v>
      </c>
      <c r="F65" s="21">
        <v>0</v>
      </c>
      <c r="G65" s="22">
        <v>0</v>
      </c>
      <c r="H65" s="22">
        <v>0</v>
      </c>
      <c r="I65" s="21">
        <v>0</v>
      </c>
      <c r="J65" s="42"/>
      <c r="K65" s="42"/>
    </row>
    <row r="66" spans="1:11" ht="15.75">
      <c r="A66" s="41"/>
      <c r="B66" s="34"/>
      <c r="C66" s="36"/>
      <c r="D66" s="26">
        <v>2021</v>
      </c>
      <c r="E66" s="17">
        <f t="shared" ref="E66:E69" si="12">F66+G66+H66+I66</f>
        <v>0</v>
      </c>
      <c r="F66" s="21">
        <v>0</v>
      </c>
      <c r="G66" s="22">
        <v>0</v>
      </c>
      <c r="H66" s="22">
        <v>0</v>
      </c>
      <c r="I66" s="21">
        <v>0</v>
      </c>
      <c r="J66" s="42"/>
      <c r="K66" s="42"/>
    </row>
    <row r="67" spans="1:11" ht="15.75">
      <c r="A67" s="41"/>
      <c r="B67" s="34"/>
      <c r="C67" s="36"/>
      <c r="D67" s="26">
        <v>2022</v>
      </c>
      <c r="E67" s="17">
        <f t="shared" si="12"/>
        <v>100</v>
      </c>
      <c r="F67" s="21">
        <v>0</v>
      </c>
      <c r="G67" s="22">
        <v>0</v>
      </c>
      <c r="H67" s="22">
        <v>100</v>
      </c>
      <c r="I67" s="21">
        <v>0</v>
      </c>
      <c r="J67" s="42"/>
      <c r="K67" s="42"/>
    </row>
    <row r="68" spans="1:11" ht="15.75">
      <c r="A68" s="41"/>
      <c r="B68" s="34"/>
      <c r="C68" s="36"/>
      <c r="D68" s="26">
        <v>2023</v>
      </c>
      <c r="E68" s="17">
        <f t="shared" si="12"/>
        <v>100</v>
      </c>
      <c r="F68" s="21">
        <v>0</v>
      </c>
      <c r="G68" s="22">
        <v>0</v>
      </c>
      <c r="H68" s="22">
        <v>100</v>
      </c>
      <c r="I68" s="21">
        <v>0</v>
      </c>
      <c r="J68" s="42"/>
      <c r="K68" s="42"/>
    </row>
    <row r="69" spans="1:11" ht="15.75">
      <c r="A69" s="41"/>
      <c r="B69" s="34"/>
      <c r="C69" s="36"/>
      <c r="D69" s="26">
        <v>2024</v>
      </c>
      <c r="E69" s="17">
        <f t="shared" si="12"/>
        <v>100</v>
      </c>
      <c r="F69" s="21">
        <v>0</v>
      </c>
      <c r="G69" s="22">
        <v>0</v>
      </c>
      <c r="H69" s="22">
        <v>100</v>
      </c>
      <c r="I69" s="21">
        <v>0</v>
      </c>
      <c r="J69" s="42"/>
      <c r="K69" s="42"/>
    </row>
    <row r="70" spans="1:11" ht="18.600000000000001" customHeight="1">
      <c r="A70" s="41"/>
      <c r="B70" s="34"/>
      <c r="C70" s="36"/>
      <c r="D70" s="26">
        <v>2025</v>
      </c>
      <c r="E70" s="17">
        <f t="shared" si="11"/>
        <v>100</v>
      </c>
      <c r="F70" s="21">
        <v>0</v>
      </c>
      <c r="G70" s="22">
        <v>0</v>
      </c>
      <c r="H70" s="22">
        <v>100</v>
      </c>
      <c r="I70" s="21">
        <v>0</v>
      </c>
      <c r="J70" s="42"/>
      <c r="K70" s="42"/>
    </row>
    <row r="71" spans="1:11" ht="15.75" customHeight="1">
      <c r="A71" s="41" t="s">
        <v>14</v>
      </c>
      <c r="B71" s="35" t="s">
        <v>45</v>
      </c>
      <c r="C71" s="36"/>
      <c r="D71" s="28" t="s">
        <v>2</v>
      </c>
      <c r="E71" s="17">
        <f t="shared" ref="E71:I71" si="13">E72+E73+E74+E75+E76+E77+E78+E79+E80+E81+E82</f>
        <v>334.20000000000005</v>
      </c>
      <c r="F71" s="17">
        <f t="shared" si="13"/>
        <v>0</v>
      </c>
      <c r="G71" s="17">
        <f t="shared" si="13"/>
        <v>0</v>
      </c>
      <c r="H71" s="17">
        <f t="shared" si="13"/>
        <v>334.20000000000005</v>
      </c>
      <c r="I71" s="17">
        <f t="shared" si="13"/>
        <v>0</v>
      </c>
      <c r="J71" s="42"/>
      <c r="K71" s="42"/>
    </row>
    <row r="72" spans="1:11" ht="15.75">
      <c r="A72" s="41"/>
      <c r="B72" s="36"/>
      <c r="C72" s="36"/>
      <c r="D72" s="25">
        <v>2015</v>
      </c>
      <c r="E72" s="17">
        <f t="shared" si="11"/>
        <v>35</v>
      </c>
      <c r="F72" s="21">
        <v>0</v>
      </c>
      <c r="G72" s="21">
        <v>0</v>
      </c>
      <c r="H72" s="21">
        <v>35</v>
      </c>
      <c r="I72" s="21">
        <v>0</v>
      </c>
      <c r="J72" s="42"/>
      <c r="K72" s="42"/>
    </row>
    <row r="73" spans="1:11" ht="15.75">
      <c r="A73" s="41"/>
      <c r="B73" s="36"/>
      <c r="C73" s="36"/>
      <c r="D73" s="25">
        <v>2016</v>
      </c>
      <c r="E73" s="17">
        <f t="shared" si="11"/>
        <v>40</v>
      </c>
      <c r="F73" s="21">
        <v>0</v>
      </c>
      <c r="G73" s="21">
        <v>0</v>
      </c>
      <c r="H73" s="21">
        <v>40</v>
      </c>
      <c r="I73" s="21">
        <v>0</v>
      </c>
      <c r="J73" s="42"/>
      <c r="K73" s="42"/>
    </row>
    <row r="74" spans="1:11" ht="15.75">
      <c r="A74" s="41"/>
      <c r="B74" s="36"/>
      <c r="C74" s="36"/>
      <c r="D74" s="25">
        <v>2017</v>
      </c>
      <c r="E74" s="17">
        <f t="shared" si="11"/>
        <v>50</v>
      </c>
      <c r="F74" s="21">
        <v>0</v>
      </c>
      <c r="G74" s="21">
        <v>0</v>
      </c>
      <c r="H74" s="22">
        <v>50</v>
      </c>
      <c r="I74" s="21">
        <v>0</v>
      </c>
      <c r="J74" s="42"/>
      <c r="K74" s="42"/>
    </row>
    <row r="75" spans="1:11" ht="15.75">
      <c r="A75" s="41"/>
      <c r="B75" s="36"/>
      <c r="C75" s="36"/>
      <c r="D75" s="26">
        <v>2018</v>
      </c>
      <c r="E75" s="17">
        <f t="shared" si="11"/>
        <v>31.3</v>
      </c>
      <c r="F75" s="21">
        <v>0</v>
      </c>
      <c r="G75" s="21">
        <v>0</v>
      </c>
      <c r="H75" s="21">
        <v>31.3</v>
      </c>
      <c r="I75" s="21">
        <v>0</v>
      </c>
      <c r="J75" s="42"/>
      <c r="K75" s="42"/>
    </row>
    <row r="76" spans="1:11" ht="15.75">
      <c r="A76" s="41"/>
      <c r="B76" s="36"/>
      <c r="C76" s="36"/>
      <c r="D76" s="26">
        <v>2019</v>
      </c>
      <c r="E76" s="17">
        <f t="shared" si="11"/>
        <v>33.9</v>
      </c>
      <c r="F76" s="21">
        <v>0</v>
      </c>
      <c r="G76" s="21">
        <v>0</v>
      </c>
      <c r="H76" s="21">
        <v>33.9</v>
      </c>
      <c r="I76" s="21">
        <v>0</v>
      </c>
      <c r="J76" s="42"/>
      <c r="K76" s="42"/>
    </row>
    <row r="77" spans="1:11" ht="15.75">
      <c r="A77" s="41"/>
      <c r="B77" s="36"/>
      <c r="C77" s="36"/>
      <c r="D77" s="26">
        <v>2020</v>
      </c>
      <c r="E77" s="17">
        <f t="shared" si="11"/>
        <v>0</v>
      </c>
      <c r="F77" s="21">
        <v>0</v>
      </c>
      <c r="G77" s="21">
        <v>0</v>
      </c>
      <c r="H77" s="21">
        <v>0</v>
      </c>
      <c r="I77" s="21">
        <v>0</v>
      </c>
      <c r="J77" s="42"/>
      <c r="K77" s="42"/>
    </row>
    <row r="78" spans="1:11" ht="15.75">
      <c r="A78" s="41"/>
      <c r="B78" s="36"/>
      <c r="C78" s="36"/>
      <c r="D78" s="26">
        <v>2021</v>
      </c>
      <c r="E78" s="17">
        <f t="shared" si="11"/>
        <v>27</v>
      </c>
      <c r="F78" s="21">
        <v>0</v>
      </c>
      <c r="G78" s="21">
        <v>0</v>
      </c>
      <c r="H78" s="21">
        <v>27</v>
      </c>
      <c r="I78" s="21">
        <v>0</v>
      </c>
      <c r="J78" s="42"/>
      <c r="K78" s="42"/>
    </row>
    <row r="79" spans="1:11" ht="15.75">
      <c r="A79" s="41"/>
      <c r="B79" s="36"/>
      <c r="C79" s="36"/>
      <c r="D79" s="26">
        <v>2022</v>
      </c>
      <c r="E79" s="17">
        <f t="shared" ref="E79:E81" si="14">F79+G79+H79+I79</f>
        <v>27</v>
      </c>
      <c r="F79" s="21">
        <v>0</v>
      </c>
      <c r="G79" s="21">
        <v>0</v>
      </c>
      <c r="H79" s="21">
        <v>27</v>
      </c>
      <c r="I79" s="21">
        <v>0</v>
      </c>
      <c r="J79" s="42"/>
      <c r="K79" s="42"/>
    </row>
    <row r="80" spans="1:11" ht="15.75">
      <c r="A80" s="41"/>
      <c r="B80" s="36"/>
      <c r="C80" s="36"/>
      <c r="D80" s="26">
        <v>2023</v>
      </c>
      <c r="E80" s="17">
        <f t="shared" si="14"/>
        <v>30</v>
      </c>
      <c r="F80" s="21">
        <v>0</v>
      </c>
      <c r="G80" s="21">
        <v>0</v>
      </c>
      <c r="H80" s="21">
        <v>30</v>
      </c>
      <c r="I80" s="21">
        <v>0</v>
      </c>
      <c r="J80" s="42"/>
      <c r="K80" s="42"/>
    </row>
    <row r="81" spans="1:11" ht="15.75">
      <c r="A81" s="41"/>
      <c r="B81" s="36"/>
      <c r="C81" s="36"/>
      <c r="D81" s="26">
        <v>2024</v>
      </c>
      <c r="E81" s="17">
        <f t="shared" si="14"/>
        <v>30</v>
      </c>
      <c r="F81" s="21">
        <v>0</v>
      </c>
      <c r="G81" s="21">
        <v>0</v>
      </c>
      <c r="H81" s="21">
        <v>30</v>
      </c>
      <c r="I81" s="21">
        <v>0</v>
      </c>
      <c r="J81" s="42"/>
      <c r="K81" s="42"/>
    </row>
    <row r="82" spans="1:11" ht="15.75">
      <c r="A82" s="41"/>
      <c r="B82" s="36"/>
      <c r="C82" s="36"/>
      <c r="D82" s="26">
        <v>2025</v>
      </c>
      <c r="E82" s="17">
        <f t="shared" si="11"/>
        <v>30</v>
      </c>
      <c r="F82" s="21">
        <v>0</v>
      </c>
      <c r="G82" s="21">
        <v>0</v>
      </c>
      <c r="H82" s="21">
        <v>30</v>
      </c>
      <c r="I82" s="21">
        <v>0</v>
      </c>
      <c r="J82" s="42"/>
      <c r="K82" s="42"/>
    </row>
    <row r="83" spans="1:11" ht="15.75">
      <c r="A83" s="41" t="s">
        <v>15</v>
      </c>
      <c r="B83" s="35" t="s">
        <v>48</v>
      </c>
      <c r="C83" s="36"/>
      <c r="D83" s="28" t="s">
        <v>2</v>
      </c>
      <c r="E83" s="17">
        <f t="shared" ref="E83:I83" si="15">E84+E85+E86+E87+E88+E89+E90+E91+E92+E93+E94</f>
        <v>192.5</v>
      </c>
      <c r="F83" s="17">
        <f t="shared" si="15"/>
        <v>0</v>
      </c>
      <c r="G83" s="17">
        <f t="shared" si="15"/>
        <v>0</v>
      </c>
      <c r="H83" s="17">
        <f t="shared" si="15"/>
        <v>192.5</v>
      </c>
      <c r="I83" s="17">
        <f t="shared" si="15"/>
        <v>0</v>
      </c>
      <c r="J83" s="42"/>
      <c r="K83" s="42"/>
    </row>
    <row r="84" spans="1:11" ht="15.75">
      <c r="A84" s="41"/>
      <c r="B84" s="35"/>
      <c r="C84" s="36"/>
      <c r="D84" s="25">
        <v>2015</v>
      </c>
      <c r="E84" s="17">
        <f t="shared" si="11"/>
        <v>15</v>
      </c>
      <c r="F84" s="22">
        <v>0</v>
      </c>
      <c r="G84" s="22">
        <v>0</v>
      </c>
      <c r="H84" s="22">
        <v>15</v>
      </c>
      <c r="I84" s="21">
        <v>0</v>
      </c>
      <c r="J84" s="42"/>
      <c r="K84" s="42"/>
    </row>
    <row r="85" spans="1:11" ht="15.75">
      <c r="A85" s="41"/>
      <c r="B85" s="35"/>
      <c r="C85" s="36"/>
      <c r="D85" s="25">
        <v>2016</v>
      </c>
      <c r="E85" s="17">
        <f t="shared" si="11"/>
        <v>15</v>
      </c>
      <c r="F85" s="22">
        <v>0</v>
      </c>
      <c r="G85" s="22">
        <v>0</v>
      </c>
      <c r="H85" s="22">
        <v>15</v>
      </c>
      <c r="I85" s="21">
        <v>0</v>
      </c>
      <c r="J85" s="42"/>
      <c r="K85" s="42"/>
    </row>
    <row r="86" spans="1:11" ht="15.75">
      <c r="A86" s="41"/>
      <c r="B86" s="35"/>
      <c r="C86" s="36"/>
      <c r="D86" s="25">
        <v>2017</v>
      </c>
      <c r="E86" s="17">
        <f t="shared" si="11"/>
        <v>25</v>
      </c>
      <c r="F86" s="22">
        <v>0</v>
      </c>
      <c r="G86" s="22">
        <v>0</v>
      </c>
      <c r="H86" s="22">
        <v>25</v>
      </c>
      <c r="I86" s="21">
        <v>0</v>
      </c>
      <c r="J86" s="42"/>
      <c r="K86" s="42"/>
    </row>
    <row r="87" spans="1:11" ht="15.75">
      <c r="A87" s="41"/>
      <c r="B87" s="35"/>
      <c r="C87" s="36"/>
      <c r="D87" s="26">
        <v>2018</v>
      </c>
      <c r="E87" s="17">
        <f t="shared" si="11"/>
        <v>7.5</v>
      </c>
      <c r="F87" s="22">
        <v>0</v>
      </c>
      <c r="G87" s="22">
        <v>0</v>
      </c>
      <c r="H87" s="22">
        <v>7.5</v>
      </c>
      <c r="I87" s="21">
        <v>0</v>
      </c>
      <c r="J87" s="42"/>
      <c r="K87" s="42"/>
    </row>
    <row r="88" spans="1:11" ht="15.75">
      <c r="A88" s="41"/>
      <c r="B88" s="35"/>
      <c r="C88" s="36"/>
      <c r="D88" s="26">
        <v>2019</v>
      </c>
      <c r="E88" s="17">
        <f t="shared" si="11"/>
        <v>10</v>
      </c>
      <c r="F88" s="22">
        <v>0</v>
      </c>
      <c r="G88" s="22">
        <v>0</v>
      </c>
      <c r="H88" s="22">
        <v>10</v>
      </c>
      <c r="I88" s="21">
        <v>0</v>
      </c>
      <c r="J88" s="42"/>
      <c r="K88" s="42"/>
    </row>
    <row r="89" spans="1:11" ht="15.75">
      <c r="A89" s="41"/>
      <c r="B89" s="35"/>
      <c r="C89" s="36"/>
      <c r="D89" s="26">
        <v>2020</v>
      </c>
      <c r="E89" s="17">
        <f t="shared" si="11"/>
        <v>0</v>
      </c>
      <c r="F89" s="22">
        <v>0</v>
      </c>
      <c r="G89" s="22">
        <v>0</v>
      </c>
      <c r="H89" s="22">
        <v>0</v>
      </c>
      <c r="I89" s="21">
        <v>0</v>
      </c>
      <c r="J89" s="42"/>
      <c r="K89" s="42"/>
    </row>
    <row r="90" spans="1:11" ht="15.75">
      <c r="A90" s="41"/>
      <c r="B90" s="35"/>
      <c r="C90" s="36"/>
      <c r="D90" s="26">
        <v>2021</v>
      </c>
      <c r="E90" s="17">
        <f t="shared" ref="E90:E93" si="16">F90+G90+H90+I90</f>
        <v>0</v>
      </c>
      <c r="F90" s="22">
        <v>0</v>
      </c>
      <c r="G90" s="22">
        <v>0</v>
      </c>
      <c r="H90" s="22">
        <v>0</v>
      </c>
      <c r="I90" s="21">
        <v>0</v>
      </c>
      <c r="J90" s="42"/>
      <c r="K90" s="42"/>
    </row>
    <row r="91" spans="1:11" ht="15.75">
      <c r="A91" s="41"/>
      <c r="B91" s="35"/>
      <c r="C91" s="36"/>
      <c r="D91" s="26">
        <v>2022</v>
      </c>
      <c r="E91" s="17">
        <f t="shared" si="16"/>
        <v>30</v>
      </c>
      <c r="F91" s="22">
        <v>0</v>
      </c>
      <c r="G91" s="22">
        <v>0</v>
      </c>
      <c r="H91" s="22">
        <v>30</v>
      </c>
      <c r="I91" s="21">
        <v>0</v>
      </c>
      <c r="J91" s="42"/>
      <c r="K91" s="42"/>
    </row>
    <row r="92" spans="1:11" ht="15.75">
      <c r="A92" s="41"/>
      <c r="B92" s="35"/>
      <c r="C92" s="36"/>
      <c r="D92" s="26">
        <v>2023</v>
      </c>
      <c r="E92" s="17">
        <f t="shared" si="16"/>
        <v>30</v>
      </c>
      <c r="F92" s="22">
        <v>0</v>
      </c>
      <c r="G92" s="22">
        <v>0</v>
      </c>
      <c r="H92" s="22">
        <v>30</v>
      </c>
      <c r="I92" s="21">
        <v>0</v>
      </c>
      <c r="J92" s="42"/>
      <c r="K92" s="42"/>
    </row>
    <row r="93" spans="1:11" ht="15.75">
      <c r="A93" s="41"/>
      <c r="B93" s="35"/>
      <c r="C93" s="36"/>
      <c r="D93" s="26">
        <v>2024</v>
      </c>
      <c r="E93" s="17">
        <f t="shared" si="16"/>
        <v>30</v>
      </c>
      <c r="F93" s="22">
        <v>0</v>
      </c>
      <c r="G93" s="22">
        <v>0</v>
      </c>
      <c r="H93" s="22">
        <v>30</v>
      </c>
      <c r="I93" s="21">
        <v>0</v>
      </c>
      <c r="J93" s="42"/>
      <c r="K93" s="42"/>
    </row>
    <row r="94" spans="1:11" ht="15.75">
      <c r="A94" s="41"/>
      <c r="B94" s="35"/>
      <c r="C94" s="36"/>
      <c r="D94" s="26">
        <v>2025</v>
      </c>
      <c r="E94" s="17">
        <f t="shared" si="11"/>
        <v>30</v>
      </c>
      <c r="F94" s="22">
        <v>0</v>
      </c>
      <c r="G94" s="22">
        <v>0</v>
      </c>
      <c r="H94" s="22">
        <v>30</v>
      </c>
      <c r="I94" s="21">
        <v>0</v>
      </c>
      <c r="J94" s="42"/>
      <c r="K94" s="42"/>
    </row>
    <row r="95" spans="1:11" ht="15.6" customHeight="1">
      <c r="A95" s="41"/>
      <c r="B95" s="35" t="s">
        <v>46</v>
      </c>
      <c r="C95" s="36"/>
      <c r="D95" s="28" t="s">
        <v>2</v>
      </c>
      <c r="E95" s="17">
        <f t="shared" ref="E95:I95" si="17">E96+E97+E98+E99+E100+E101+E102+E103+E104+E105+E106</f>
        <v>383</v>
      </c>
      <c r="F95" s="17">
        <f t="shared" si="17"/>
        <v>0</v>
      </c>
      <c r="G95" s="17">
        <f t="shared" si="17"/>
        <v>0</v>
      </c>
      <c r="H95" s="17">
        <f t="shared" si="17"/>
        <v>383</v>
      </c>
      <c r="I95" s="17">
        <f t="shared" si="17"/>
        <v>0</v>
      </c>
      <c r="J95" s="42"/>
      <c r="K95" s="42"/>
    </row>
    <row r="96" spans="1:11" ht="15.6" customHeight="1">
      <c r="A96" s="41"/>
      <c r="B96" s="35"/>
      <c r="C96" s="36"/>
      <c r="D96" s="25">
        <v>2015</v>
      </c>
      <c r="E96" s="17">
        <f t="shared" ref="E96:E106" si="18">F96+G96+H96+I96</f>
        <v>20</v>
      </c>
      <c r="F96" s="22">
        <v>0</v>
      </c>
      <c r="G96" s="22">
        <v>0</v>
      </c>
      <c r="H96" s="22">
        <v>20</v>
      </c>
      <c r="I96" s="21">
        <v>0</v>
      </c>
      <c r="J96" s="42"/>
      <c r="K96" s="42"/>
    </row>
    <row r="97" spans="1:11" ht="15.6" customHeight="1">
      <c r="A97" s="41"/>
      <c r="B97" s="35"/>
      <c r="C97" s="36"/>
      <c r="D97" s="25">
        <v>2016</v>
      </c>
      <c r="E97" s="17">
        <f t="shared" si="18"/>
        <v>20</v>
      </c>
      <c r="F97" s="22">
        <v>0</v>
      </c>
      <c r="G97" s="22">
        <v>0</v>
      </c>
      <c r="H97" s="22">
        <v>20</v>
      </c>
      <c r="I97" s="21">
        <v>0</v>
      </c>
      <c r="J97" s="42"/>
      <c r="K97" s="42"/>
    </row>
    <row r="98" spans="1:11" ht="15.6" customHeight="1">
      <c r="A98" s="41"/>
      <c r="B98" s="35"/>
      <c r="C98" s="36"/>
      <c r="D98" s="25">
        <v>2017</v>
      </c>
      <c r="E98" s="17">
        <f t="shared" si="18"/>
        <v>30</v>
      </c>
      <c r="F98" s="22">
        <v>0</v>
      </c>
      <c r="G98" s="22">
        <v>0</v>
      </c>
      <c r="H98" s="22">
        <v>30</v>
      </c>
      <c r="I98" s="21">
        <v>0</v>
      </c>
      <c r="J98" s="42"/>
      <c r="K98" s="42"/>
    </row>
    <row r="99" spans="1:11" ht="15.6" customHeight="1">
      <c r="A99" s="41"/>
      <c r="B99" s="35"/>
      <c r="C99" s="36"/>
      <c r="D99" s="26">
        <v>2018</v>
      </c>
      <c r="E99" s="17">
        <f t="shared" si="18"/>
        <v>43</v>
      </c>
      <c r="F99" s="22">
        <v>0</v>
      </c>
      <c r="G99" s="22">
        <v>0</v>
      </c>
      <c r="H99" s="22">
        <v>43</v>
      </c>
      <c r="I99" s="21">
        <v>0</v>
      </c>
      <c r="J99" s="42"/>
      <c r="K99" s="42"/>
    </row>
    <row r="100" spans="1:11" ht="15.6" customHeight="1">
      <c r="A100" s="41"/>
      <c r="B100" s="35"/>
      <c r="C100" s="36"/>
      <c r="D100" s="26">
        <v>2019</v>
      </c>
      <c r="E100" s="17">
        <f t="shared" si="18"/>
        <v>40</v>
      </c>
      <c r="F100" s="22">
        <v>0</v>
      </c>
      <c r="G100" s="22">
        <v>0</v>
      </c>
      <c r="H100" s="22">
        <v>40</v>
      </c>
      <c r="I100" s="21">
        <v>0</v>
      </c>
      <c r="J100" s="42"/>
      <c r="K100" s="42"/>
    </row>
    <row r="101" spans="1:11" ht="15.6" customHeight="1">
      <c r="A101" s="41"/>
      <c r="B101" s="35"/>
      <c r="C101" s="36"/>
      <c r="D101" s="26">
        <v>2020</v>
      </c>
      <c r="E101" s="17">
        <f t="shared" si="18"/>
        <v>0</v>
      </c>
      <c r="F101" s="22">
        <v>0</v>
      </c>
      <c r="G101" s="22">
        <v>0</v>
      </c>
      <c r="H101" s="22">
        <v>0</v>
      </c>
      <c r="I101" s="21">
        <v>0</v>
      </c>
      <c r="J101" s="42"/>
      <c r="K101" s="42"/>
    </row>
    <row r="102" spans="1:11" ht="15.6" customHeight="1">
      <c r="A102" s="41"/>
      <c r="B102" s="35"/>
      <c r="C102" s="36"/>
      <c r="D102" s="26">
        <v>2021</v>
      </c>
      <c r="E102" s="17">
        <f t="shared" si="18"/>
        <v>0</v>
      </c>
      <c r="F102" s="22">
        <v>0</v>
      </c>
      <c r="G102" s="22">
        <v>0</v>
      </c>
      <c r="H102" s="22">
        <v>0</v>
      </c>
      <c r="I102" s="21">
        <v>0</v>
      </c>
      <c r="J102" s="42"/>
      <c r="K102" s="42"/>
    </row>
    <row r="103" spans="1:11" ht="15.6" customHeight="1">
      <c r="A103" s="41"/>
      <c r="B103" s="35"/>
      <c r="C103" s="36"/>
      <c r="D103" s="26">
        <v>2022</v>
      </c>
      <c r="E103" s="17">
        <f t="shared" ref="E103:E105" si="19">F103+G103+H103+I103</f>
        <v>50</v>
      </c>
      <c r="F103" s="22">
        <v>0</v>
      </c>
      <c r="G103" s="22">
        <v>0</v>
      </c>
      <c r="H103" s="22">
        <v>50</v>
      </c>
      <c r="I103" s="21">
        <v>0</v>
      </c>
      <c r="J103" s="42"/>
      <c r="K103" s="42"/>
    </row>
    <row r="104" spans="1:11" ht="15.6" customHeight="1">
      <c r="A104" s="41"/>
      <c r="B104" s="35"/>
      <c r="C104" s="36"/>
      <c r="D104" s="26">
        <v>2023</v>
      </c>
      <c r="E104" s="17">
        <f t="shared" si="19"/>
        <v>60</v>
      </c>
      <c r="F104" s="22">
        <v>0</v>
      </c>
      <c r="G104" s="22">
        <v>0</v>
      </c>
      <c r="H104" s="22">
        <v>60</v>
      </c>
      <c r="I104" s="21">
        <v>0</v>
      </c>
      <c r="J104" s="42"/>
      <c r="K104" s="42"/>
    </row>
    <row r="105" spans="1:11" ht="15.6" customHeight="1">
      <c r="A105" s="41"/>
      <c r="B105" s="35"/>
      <c r="C105" s="36"/>
      <c r="D105" s="26">
        <v>2024</v>
      </c>
      <c r="E105" s="17">
        <f t="shared" si="19"/>
        <v>60</v>
      </c>
      <c r="F105" s="22">
        <v>0</v>
      </c>
      <c r="G105" s="22">
        <v>0</v>
      </c>
      <c r="H105" s="22">
        <v>60</v>
      </c>
      <c r="I105" s="21">
        <v>0</v>
      </c>
      <c r="J105" s="42"/>
      <c r="K105" s="42"/>
    </row>
    <row r="106" spans="1:11" ht="15.6" customHeight="1">
      <c r="A106" s="41"/>
      <c r="B106" s="35"/>
      <c r="C106" s="36"/>
      <c r="D106" s="26">
        <v>2025</v>
      </c>
      <c r="E106" s="17">
        <f t="shared" si="18"/>
        <v>60</v>
      </c>
      <c r="F106" s="22">
        <v>0</v>
      </c>
      <c r="G106" s="22">
        <v>0</v>
      </c>
      <c r="H106" s="22">
        <v>60</v>
      </c>
      <c r="I106" s="21">
        <v>0</v>
      </c>
      <c r="J106" s="42"/>
      <c r="K106" s="42"/>
    </row>
    <row r="107" spans="1:11" ht="15.75">
      <c r="A107" s="41" t="s">
        <v>16</v>
      </c>
      <c r="B107" s="35" t="s">
        <v>42</v>
      </c>
      <c r="C107" s="36"/>
      <c r="D107" s="28" t="s">
        <v>2</v>
      </c>
      <c r="E107" s="17">
        <f t="shared" ref="E107:I107" si="20">E108+E109+E110+E111+E112+E113+E114+E115+E116+E117+E118</f>
        <v>69</v>
      </c>
      <c r="F107" s="17">
        <f t="shared" si="20"/>
        <v>0</v>
      </c>
      <c r="G107" s="17">
        <f t="shared" si="20"/>
        <v>0</v>
      </c>
      <c r="H107" s="17">
        <f t="shared" si="20"/>
        <v>69</v>
      </c>
      <c r="I107" s="17">
        <f t="shared" si="20"/>
        <v>0</v>
      </c>
      <c r="J107" s="42"/>
      <c r="K107" s="42"/>
    </row>
    <row r="108" spans="1:11" ht="15.75">
      <c r="A108" s="41"/>
      <c r="B108" s="35"/>
      <c r="C108" s="36"/>
      <c r="D108" s="25">
        <v>2015</v>
      </c>
      <c r="E108" s="17">
        <f t="shared" si="11"/>
        <v>5</v>
      </c>
      <c r="F108" s="22">
        <v>0</v>
      </c>
      <c r="G108" s="22">
        <v>0</v>
      </c>
      <c r="H108" s="22">
        <v>5</v>
      </c>
      <c r="I108" s="22">
        <v>0</v>
      </c>
      <c r="J108" s="42"/>
      <c r="K108" s="42"/>
    </row>
    <row r="109" spans="1:11" ht="15.75">
      <c r="A109" s="41"/>
      <c r="B109" s="35"/>
      <c r="C109" s="36"/>
      <c r="D109" s="25">
        <v>2016</v>
      </c>
      <c r="E109" s="17">
        <f t="shared" si="11"/>
        <v>5</v>
      </c>
      <c r="F109" s="22">
        <v>0</v>
      </c>
      <c r="G109" s="22">
        <v>0</v>
      </c>
      <c r="H109" s="22">
        <v>5</v>
      </c>
      <c r="I109" s="22">
        <v>0</v>
      </c>
      <c r="J109" s="42"/>
      <c r="K109" s="42"/>
    </row>
    <row r="110" spans="1:11" ht="15.75">
      <c r="A110" s="41"/>
      <c r="B110" s="35"/>
      <c r="C110" s="36"/>
      <c r="D110" s="25">
        <v>2017</v>
      </c>
      <c r="E110" s="17">
        <f t="shared" si="11"/>
        <v>10</v>
      </c>
      <c r="F110" s="22">
        <v>0</v>
      </c>
      <c r="G110" s="22">
        <v>0</v>
      </c>
      <c r="H110" s="22">
        <v>10</v>
      </c>
      <c r="I110" s="22">
        <v>0</v>
      </c>
      <c r="J110" s="42"/>
      <c r="K110" s="42"/>
    </row>
    <row r="111" spans="1:11" ht="15.75">
      <c r="A111" s="41"/>
      <c r="B111" s="35"/>
      <c r="C111" s="36"/>
      <c r="D111" s="26">
        <v>2018</v>
      </c>
      <c r="E111" s="17">
        <f t="shared" si="11"/>
        <v>8</v>
      </c>
      <c r="F111" s="22">
        <v>0</v>
      </c>
      <c r="G111" s="22">
        <v>0</v>
      </c>
      <c r="H111" s="22">
        <v>8</v>
      </c>
      <c r="I111" s="22">
        <v>0</v>
      </c>
      <c r="J111" s="42"/>
      <c r="K111" s="42"/>
    </row>
    <row r="112" spans="1:11" ht="15.75">
      <c r="A112" s="41"/>
      <c r="B112" s="35"/>
      <c r="C112" s="36"/>
      <c r="D112" s="26">
        <v>2019</v>
      </c>
      <c r="E112" s="17">
        <f t="shared" si="11"/>
        <v>1</v>
      </c>
      <c r="F112" s="22">
        <v>0</v>
      </c>
      <c r="G112" s="22">
        <v>0</v>
      </c>
      <c r="H112" s="21">
        <v>1</v>
      </c>
      <c r="I112" s="22">
        <v>0</v>
      </c>
      <c r="J112" s="42"/>
      <c r="K112" s="42"/>
    </row>
    <row r="113" spans="1:11" ht="15.75">
      <c r="A113" s="41"/>
      <c r="B113" s="35"/>
      <c r="C113" s="36"/>
      <c r="D113" s="26">
        <v>2020</v>
      </c>
      <c r="E113" s="17">
        <f t="shared" si="11"/>
        <v>0</v>
      </c>
      <c r="F113" s="22">
        <v>0</v>
      </c>
      <c r="G113" s="22">
        <v>0</v>
      </c>
      <c r="H113" s="22">
        <v>0</v>
      </c>
      <c r="I113" s="22">
        <v>0</v>
      </c>
      <c r="J113" s="42"/>
      <c r="K113" s="42"/>
    </row>
    <row r="114" spans="1:11" ht="15.75">
      <c r="A114" s="41"/>
      <c r="B114" s="35"/>
      <c r="C114" s="36"/>
      <c r="D114" s="26">
        <v>2021</v>
      </c>
      <c r="E114" s="17">
        <f t="shared" ref="E114:E117" si="21">F114+G114+H114+I114</f>
        <v>0</v>
      </c>
      <c r="F114" s="22">
        <v>0</v>
      </c>
      <c r="G114" s="22">
        <v>0</v>
      </c>
      <c r="H114" s="22">
        <v>0</v>
      </c>
      <c r="I114" s="22">
        <v>0</v>
      </c>
      <c r="J114" s="42"/>
      <c r="K114" s="42"/>
    </row>
    <row r="115" spans="1:11" ht="15.75">
      <c r="A115" s="41"/>
      <c r="B115" s="35"/>
      <c r="C115" s="36"/>
      <c r="D115" s="26">
        <v>2022</v>
      </c>
      <c r="E115" s="17">
        <f t="shared" si="21"/>
        <v>10</v>
      </c>
      <c r="F115" s="22">
        <v>0</v>
      </c>
      <c r="G115" s="22">
        <v>0</v>
      </c>
      <c r="H115" s="22">
        <v>10</v>
      </c>
      <c r="I115" s="22">
        <v>0</v>
      </c>
      <c r="J115" s="42"/>
      <c r="K115" s="42"/>
    </row>
    <row r="116" spans="1:11" ht="15.75">
      <c r="A116" s="41"/>
      <c r="B116" s="35"/>
      <c r="C116" s="36"/>
      <c r="D116" s="26">
        <v>2023</v>
      </c>
      <c r="E116" s="17">
        <f t="shared" si="21"/>
        <v>10</v>
      </c>
      <c r="F116" s="22">
        <v>0</v>
      </c>
      <c r="G116" s="22">
        <v>0</v>
      </c>
      <c r="H116" s="22">
        <v>10</v>
      </c>
      <c r="I116" s="22">
        <v>0</v>
      </c>
      <c r="J116" s="42"/>
      <c r="K116" s="42"/>
    </row>
    <row r="117" spans="1:11" ht="15.75">
      <c r="A117" s="41"/>
      <c r="B117" s="35"/>
      <c r="C117" s="36"/>
      <c r="D117" s="26">
        <v>2024</v>
      </c>
      <c r="E117" s="17">
        <f t="shared" si="21"/>
        <v>10</v>
      </c>
      <c r="F117" s="22">
        <v>0</v>
      </c>
      <c r="G117" s="22">
        <v>0</v>
      </c>
      <c r="H117" s="22">
        <v>10</v>
      </c>
      <c r="I117" s="22">
        <v>0</v>
      </c>
      <c r="J117" s="42"/>
      <c r="K117" s="42"/>
    </row>
    <row r="118" spans="1:11" ht="15.75">
      <c r="A118" s="41"/>
      <c r="B118" s="35"/>
      <c r="C118" s="36"/>
      <c r="D118" s="26">
        <v>2025</v>
      </c>
      <c r="E118" s="17">
        <f t="shared" si="11"/>
        <v>10</v>
      </c>
      <c r="F118" s="22">
        <v>0</v>
      </c>
      <c r="G118" s="22">
        <v>0</v>
      </c>
      <c r="H118" s="22">
        <v>10</v>
      </c>
      <c r="I118" s="22">
        <v>0</v>
      </c>
      <c r="J118" s="42"/>
      <c r="K118" s="42"/>
    </row>
    <row r="119" spans="1:11" ht="44.25" customHeight="1">
      <c r="A119" s="41" t="s">
        <v>17</v>
      </c>
      <c r="B119" s="35" t="s">
        <v>43</v>
      </c>
      <c r="C119" s="27"/>
      <c r="D119" s="28" t="s">
        <v>2</v>
      </c>
      <c r="E119" s="17">
        <f t="shared" ref="E119:I119" si="22">E120+E121+E122+E123+E124+E125+E126+E127+E128+E129+E130</f>
        <v>887</v>
      </c>
      <c r="F119" s="17">
        <f t="shared" si="22"/>
        <v>0</v>
      </c>
      <c r="G119" s="17">
        <f t="shared" si="22"/>
        <v>0</v>
      </c>
      <c r="H119" s="17">
        <f t="shared" si="22"/>
        <v>887</v>
      </c>
      <c r="I119" s="17">
        <f t="shared" si="22"/>
        <v>0</v>
      </c>
      <c r="J119" s="42"/>
      <c r="K119" s="42"/>
    </row>
    <row r="120" spans="1:11" ht="15.75">
      <c r="A120" s="41"/>
      <c r="B120" s="36"/>
      <c r="C120" s="27"/>
      <c r="D120" s="25">
        <v>2015</v>
      </c>
      <c r="E120" s="17">
        <f t="shared" si="11"/>
        <v>75</v>
      </c>
      <c r="F120" s="22">
        <v>0</v>
      </c>
      <c r="G120" s="22">
        <v>0</v>
      </c>
      <c r="H120" s="22">
        <v>75</v>
      </c>
      <c r="I120" s="22">
        <v>0</v>
      </c>
      <c r="J120" s="42"/>
      <c r="K120" s="42"/>
    </row>
    <row r="121" spans="1:11" ht="15.75">
      <c r="A121" s="41"/>
      <c r="B121" s="36"/>
      <c r="C121" s="27"/>
      <c r="D121" s="25">
        <v>2016</v>
      </c>
      <c r="E121" s="17">
        <f t="shared" si="11"/>
        <v>75</v>
      </c>
      <c r="F121" s="22">
        <v>0</v>
      </c>
      <c r="G121" s="22">
        <v>0</v>
      </c>
      <c r="H121" s="22">
        <v>75</v>
      </c>
      <c r="I121" s="22">
        <v>0</v>
      </c>
      <c r="J121" s="42"/>
      <c r="K121" s="42"/>
    </row>
    <row r="122" spans="1:11" ht="15.75">
      <c r="A122" s="41"/>
      <c r="B122" s="36"/>
      <c r="C122" s="27"/>
      <c r="D122" s="25">
        <v>2017</v>
      </c>
      <c r="E122" s="17">
        <f t="shared" si="11"/>
        <v>75</v>
      </c>
      <c r="F122" s="22">
        <v>0</v>
      </c>
      <c r="G122" s="22">
        <v>0</v>
      </c>
      <c r="H122" s="22">
        <v>75</v>
      </c>
      <c r="I122" s="22">
        <v>0</v>
      </c>
      <c r="J122" s="42"/>
      <c r="K122" s="42"/>
    </row>
    <row r="123" spans="1:11" ht="15.75">
      <c r="A123" s="41"/>
      <c r="B123" s="36"/>
      <c r="C123" s="27"/>
      <c r="D123" s="26">
        <v>2018</v>
      </c>
      <c r="E123" s="17">
        <f t="shared" si="11"/>
        <v>72</v>
      </c>
      <c r="F123" s="22">
        <v>0</v>
      </c>
      <c r="G123" s="22">
        <v>0</v>
      </c>
      <c r="H123" s="22">
        <v>72</v>
      </c>
      <c r="I123" s="22">
        <v>0</v>
      </c>
      <c r="J123" s="42"/>
      <c r="K123" s="42"/>
    </row>
    <row r="124" spans="1:11" ht="15.75">
      <c r="A124" s="41"/>
      <c r="B124" s="36"/>
      <c r="C124" s="27"/>
      <c r="D124" s="26">
        <v>2019</v>
      </c>
      <c r="E124" s="17">
        <f t="shared" si="11"/>
        <v>60</v>
      </c>
      <c r="F124" s="22">
        <v>0</v>
      </c>
      <c r="G124" s="22">
        <v>0</v>
      </c>
      <c r="H124" s="22">
        <v>60</v>
      </c>
      <c r="I124" s="22">
        <v>0</v>
      </c>
      <c r="J124" s="42"/>
      <c r="K124" s="42"/>
    </row>
    <row r="125" spans="1:11" ht="15.75">
      <c r="A125" s="41"/>
      <c r="B125" s="36"/>
      <c r="C125" s="27"/>
      <c r="D125" s="26">
        <v>2020</v>
      </c>
      <c r="E125" s="17">
        <f t="shared" si="11"/>
        <v>60</v>
      </c>
      <c r="F125" s="22">
        <v>0</v>
      </c>
      <c r="G125" s="22">
        <v>0</v>
      </c>
      <c r="H125" s="22">
        <v>60</v>
      </c>
      <c r="I125" s="22">
        <v>0</v>
      </c>
      <c r="J125" s="42"/>
      <c r="K125" s="42"/>
    </row>
    <row r="126" spans="1:11" ht="15.75">
      <c r="A126" s="41"/>
      <c r="B126" s="36"/>
      <c r="C126" s="27"/>
      <c r="D126" s="26">
        <v>2021</v>
      </c>
      <c r="E126" s="17">
        <f t="shared" ref="E126:E129" si="23">F126+G126+H126+I126</f>
        <v>60</v>
      </c>
      <c r="F126" s="22">
        <v>0</v>
      </c>
      <c r="G126" s="22">
        <v>0</v>
      </c>
      <c r="H126" s="22">
        <v>60</v>
      </c>
      <c r="I126" s="22">
        <v>0</v>
      </c>
      <c r="J126" s="42"/>
      <c r="K126" s="42"/>
    </row>
    <row r="127" spans="1:11" ht="15.75">
      <c r="A127" s="41"/>
      <c r="B127" s="36"/>
      <c r="C127" s="27"/>
      <c r="D127" s="26">
        <v>2022</v>
      </c>
      <c r="E127" s="17">
        <f t="shared" si="23"/>
        <v>110</v>
      </c>
      <c r="F127" s="22">
        <v>0</v>
      </c>
      <c r="G127" s="22">
        <v>0</v>
      </c>
      <c r="H127" s="22">
        <v>110</v>
      </c>
      <c r="I127" s="22">
        <v>0</v>
      </c>
      <c r="J127" s="42"/>
      <c r="K127" s="42"/>
    </row>
    <row r="128" spans="1:11" ht="15.75">
      <c r="A128" s="41"/>
      <c r="B128" s="36"/>
      <c r="C128" s="27"/>
      <c r="D128" s="26">
        <v>2023</v>
      </c>
      <c r="E128" s="17">
        <f t="shared" si="23"/>
        <v>100</v>
      </c>
      <c r="F128" s="22">
        <v>0</v>
      </c>
      <c r="G128" s="22">
        <v>0</v>
      </c>
      <c r="H128" s="22">
        <v>100</v>
      </c>
      <c r="I128" s="22">
        <v>0</v>
      </c>
      <c r="J128" s="42"/>
      <c r="K128" s="42"/>
    </row>
    <row r="129" spans="1:11" ht="15.75">
      <c r="A129" s="41"/>
      <c r="B129" s="36"/>
      <c r="C129" s="27"/>
      <c r="D129" s="26">
        <v>2024</v>
      </c>
      <c r="E129" s="17">
        <f t="shared" si="23"/>
        <v>100</v>
      </c>
      <c r="F129" s="22">
        <v>0</v>
      </c>
      <c r="G129" s="22">
        <v>0</v>
      </c>
      <c r="H129" s="22">
        <v>100</v>
      </c>
      <c r="I129" s="22">
        <v>0</v>
      </c>
      <c r="J129" s="42"/>
      <c r="K129" s="42"/>
    </row>
    <row r="130" spans="1:11" ht="16.149999999999999" customHeight="1">
      <c r="A130" s="41"/>
      <c r="B130" s="36"/>
      <c r="C130" s="27"/>
      <c r="D130" s="26">
        <v>2025</v>
      </c>
      <c r="E130" s="17">
        <f t="shared" si="11"/>
        <v>100</v>
      </c>
      <c r="F130" s="22">
        <v>0</v>
      </c>
      <c r="G130" s="22">
        <v>0</v>
      </c>
      <c r="H130" s="22">
        <v>100</v>
      </c>
      <c r="I130" s="22">
        <v>0</v>
      </c>
      <c r="J130" s="42"/>
      <c r="K130" s="42"/>
    </row>
    <row r="131" spans="1:11" ht="15.75">
      <c r="A131" s="41" t="s">
        <v>18</v>
      </c>
      <c r="B131" s="35" t="s">
        <v>44</v>
      </c>
      <c r="C131" s="27"/>
      <c r="D131" s="28" t="s">
        <v>2</v>
      </c>
      <c r="E131" s="17">
        <f t="shared" ref="E131:I131" si="24">E132+E133+E134+E135+E136+E137+E138+E139+E140+E141+E142</f>
        <v>100</v>
      </c>
      <c r="F131" s="17">
        <f t="shared" si="24"/>
        <v>0</v>
      </c>
      <c r="G131" s="17">
        <f t="shared" si="24"/>
        <v>0</v>
      </c>
      <c r="H131" s="17">
        <f t="shared" si="24"/>
        <v>100</v>
      </c>
      <c r="I131" s="17">
        <f t="shared" si="24"/>
        <v>0</v>
      </c>
      <c r="J131" s="42"/>
      <c r="K131" s="42"/>
    </row>
    <row r="132" spans="1:11" ht="15.75">
      <c r="A132" s="41"/>
      <c r="B132" s="35"/>
      <c r="C132" s="27"/>
      <c r="D132" s="25">
        <v>2015</v>
      </c>
      <c r="E132" s="17">
        <f t="shared" si="11"/>
        <v>25</v>
      </c>
      <c r="F132" s="22">
        <v>0</v>
      </c>
      <c r="G132" s="22">
        <v>0</v>
      </c>
      <c r="H132" s="22">
        <v>25</v>
      </c>
      <c r="I132" s="22">
        <v>0</v>
      </c>
      <c r="J132" s="42"/>
      <c r="K132" s="42"/>
    </row>
    <row r="133" spans="1:11" ht="15.75">
      <c r="A133" s="41"/>
      <c r="B133" s="35"/>
      <c r="C133" s="27"/>
      <c r="D133" s="25">
        <v>2016</v>
      </c>
      <c r="E133" s="17">
        <f t="shared" si="11"/>
        <v>25</v>
      </c>
      <c r="F133" s="22">
        <v>0</v>
      </c>
      <c r="G133" s="22">
        <v>0</v>
      </c>
      <c r="H133" s="22">
        <v>25</v>
      </c>
      <c r="I133" s="22">
        <v>0</v>
      </c>
      <c r="J133" s="42"/>
      <c r="K133" s="42"/>
    </row>
    <row r="134" spans="1:11" ht="15.75">
      <c r="A134" s="41"/>
      <c r="B134" s="35"/>
      <c r="C134" s="27"/>
      <c r="D134" s="25">
        <v>2017</v>
      </c>
      <c r="E134" s="17">
        <f t="shared" si="11"/>
        <v>25</v>
      </c>
      <c r="F134" s="22">
        <v>0</v>
      </c>
      <c r="G134" s="22">
        <v>0</v>
      </c>
      <c r="H134" s="22">
        <v>25</v>
      </c>
      <c r="I134" s="22">
        <v>0</v>
      </c>
      <c r="J134" s="42"/>
      <c r="K134" s="42"/>
    </row>
    <row r="135" spans="1:11" ht="15.75">
      <c r="A135" s="41"/>
      <c r="B135" s="35"/>
      <c r="C135" s="27"/>
      <c r="D135" s="26">
        <v>2018</v>
      </c>
      <c r="E135" s="17">
        <f t="shared" si="11"/>
        <v>0</v>
      </c>
      <c r="F135" s="22">
        <v>0</v>
      </c>
      <c r="G135" s="22">
        <v>0</v>
      </c>
      <c r="H135" s="22">
        <v>0</v>
      </c>
      <c r="I135" s="22">
        <v>0</v>
      </c>
      <c r="J135" s="42"/>
      <c r="K135" s="42"/>
    </row>
    <row r="136" spans="1:11" ht="15.75">
      <c r="A136" s="41"/>
      <c r="B136" s="35"/>
      <c r="C136" s="27"/>
      <c r="D136" s="26">
        <v>2019</v>
      </c>
      <c r="E136" s="17">
        <f t="shared" si="11"/>
        <v>0</v>
      </c>
      <c r="F136" s="22">
        <v>0</v>
      </c>
      <c r="G136" s="22">
        <v>0</v>
      </c>
      <c r="H136" s="22">
        <v>0</v>
      </c>
      <c r="I136" s="22">
        <v>0</v>
      </c>
      <c r="J136" s="42"/>
      <c r="K136" s="42"/>
    </row>
    <row r="137" spans="1:11" ht="15.75">
      <c r="A137" s="41"/>
      <c r="B137" s="35"/>
      <c r="C137" s="27"/>
      <c r="D137" s="26">
        <v>2020</v>
      </c>
      <c r="E137" s="17">
        <f t="shared" si="11"/>
        <v>5</v>
      </c>
      <c r="F137" s="22">
        <v>0</v>
      </c>
      <c r="G137" s="22">
        <v>0</v>
      </c>
      <c r="H137" s="22">
        <v>5</v>
      </c>
      <c r="I137" s="22">
        <v>0</v>
      </c>
      <c r="J137" s="42"/>
      <c r="K137" s="42"/>
    </row>
    <row r="138" spans="1:11" ht="15.75">
      <c r="A138" s="41"/>
      <c r="B138" s="35"/>
      <c r="C138" s="27"/>
      <c r="D138" s="26">
        <v>2021</v>
      </c>
      <c r="E138" s="17">
        <f t="shared" si="11"/>
        <v>0</v>
      </c>
      <c r="F138" s="22">
        <v>0</v>
      </c>
      <c r="G138" s="22">
        <v>0</v>
      </c>
      <c r="H138" s="22">
        <v>0</v>
      </c>
      <c r="I138" s="22">
        <v>0</v>
      </c>
      <c r="J138" s="42"/>
      <c r="K138" s="42"/>
    </row>
    <row r="139" spans="1:11" ht="15.75">
      <c r="A139" s="41"/>
      <c r="B139" s="35"/>
      <c r="C139" s="27"/>
      <c r="D139" s="26">
        <v>2022</v>
      </c>
      <c r="E139" s="17">
        <f t="shared" ref="E139:E141" si="25">F139+G139+H139+I139</f>
        <v>5</v>
      </c>
      <c r="F139" s="22">
        <v>0</v>
      </c>
      <c r="G139" s="22">
        <v>0</v>
      </c>
      <c r="H139" s="22">
        <v>5</v>
      </c>
      <c r="I139" s="22">
        <v>0</v>
      </c>
      <c r="J139" s="42"/>
      <c r="K139" s="42"/>
    </row>
    <row r="140" spans="1:11" ht="15.75">
      <c r="A140" s="41"/>
      <c r="B140" s="35"/>
      <c r="C140" s="27"/>
      <c r="D140" s="26">
        <v>2023</v>
      </c>
      <c r="E140" s="17">
        <f t="shared" si="25"/>
        <v>5</v>
      </c>
      <c r="F140" s="22">
        <v>0</v>
      </c>
      <c r="G140" s="22">
        <v>0</v>
      </c>
      <c r="H140" s="22">
        <v>5</v>
      </c>
      <c r="I140" s="22">
        <v>0</v>
      </c>
      <c r="J140" s="42"/>
      <c r="K140" s="42"/>
    </row>
    <row r="141" spans="1:11" ht="15.75">
      <c r="A141" s="41"/>
      <c r="B141" s="35"/>
      <c r="C141" s="27"/>
      <c r="D141" s="26">
        <v>2024</v>
      </c>
      <c r="E141" s="17">
        <f t="shared" si="25"/>
        <v>5</v>
      </c>
      <c r="F141" s="22">
        <v>0</v>
      </c>
      <c r="G141" s="22">
        <v>0</v>
      </c>
      <c r="H141" s="22">
        <v>5</v>
      </c>
      <c r="I141" s="22">
        <v>0</v>
      </c>
      <c r="J141" s="42"/>
      <c r="K141" s="42"/>
    </row>
    <row r="142" spans="1:11" ht="15.75">
      <c r="A142" s="41"/>
      <c r="B142" s="35"/>
      <c r="C142" s="27"/>
      <c r="D142" s="26">
        <v>2025</v>
      </c>
      <c r="E142" s="17">
        <f t="shared" si="11"/>
        <v>5</v>
      </c>
      <c r="F142" s="22">
        <v>0</v>
      </c>
      <c r="G142" s="22">
        <v>0</v>
      </c>
      <c r="H142" s="22">
        <v>5</v>
      </c>
      <c r="I142" s="22">
        <v>0</v>
      </c>
      <c r="J142" s="42"/>
      <c r="K142" s="42"/>
    </row>
    <row r="143" spans="1:11" ht="15.75">
      <c r="A143" s="41" t="s">
        <v>19</v>
      </c>
      <c r="B143" s="33" t="s">
        <v>47</v>
      </c>
      <c r="C143" s="36"/>
      <c r="D143" s="28" t="s">
        <v>2</v>
      </c>
      <c r="E143" s="17">
        <f t="shared" ref="E143:I143" si="26">E144+E145+E146+E147+E148+E149+E150+E151+E152+E153+E154</f>
        <v>1040.3</v>
      </c>
      <c r="F143" s="17">
        <f t="shared" si="26"/>
        <v>0</v>
      </c>
      <c r="G143" s="17">
        <f t="shared" si="26"/>
        <v>0</v>
      </c>
      <c r="H143" s="17">
        <f t="shared" si="26"/>
        <v>1040.3</v>
      </c>
      <c r="I143" s="17">
        <f t="shared" si="26"/>
        <v>0</v>
      </c>
      <c r="J143" s="42"/>
      <c r="K143" s="42"/>
    </row>
    <row r="144" spans="1:11" ht="15.75">
      <c r="A144" s="41"/>
      <c r="B144" s="33"/>
      <c r="C144" s="36"/>
      <c r="D144" s="25">
        <v>2015</v>
      </c>
      <c r="E144" s="17">
        <f t="shared" ref="E144:E166" si="27">F144+G144+H144+I144</f>
        <v>0</v>
      </c>
      <c r="F144" s="22">
        <v>0</v>
      </c>
      <c r="G144" s="22">
        <v>0</v>
      </c>
      <c r="H144" s="17">
        <v>0</v>
      </c>
      <c r="I144" s="22">
        <v>0</v>
      </c>
      <c r="J144" s="42"/>
      <c r="K144" s="42"/>
    </row>
    <row r="145" spans="1:11" ht="15.75">
      <c r="A145" s="41"/>
      <c r="B145" s="33"/>
      <c r="C145" s="36"/>
      <c r="D145" s="25">
        <v>2016</v>
      </c>
      <c r="E145" s="17">
        <f t="shared" si="27"/>
        <v>0</v>
      </c>
      <c r="F145" s="22">
        <v>0</v>
      </c>
      <c r="G145" s="22">
        <v>0</v>
      </c>
      <c r="H145" s="17">
        <v>0</v>
      </c>
      <c r="I145" s="22">
        <v>0</v>
      </c>
      <c r="J145" s="42"/>
      <c r="K145" s="42"/>
    </row>
    <row r="146" spans="1:11" ht="15.75">
      <c r="A146" s="41"/>
      <c r="B146" s="33"/>
      <c r="C146" s="36"/>
      <c r="D146" s="25">
        <v>2017</v>
      </c>
      <c r="E146" s="17">
        <f t="shared" si="27"/>
        <v>33</v>
      </c>
      <c r="F146" s="22">
        <v>0</v>
      </c>
      <c r="G146" s="22">
        <v>0</v>
      </c>
      <c r="H146" s="22">
        <v>33</v>
      </c>
      <c r="I146" s="22">
        <v>0</v>
      </c>
      <c r="J146" s="42"/>
      <c r="K146" s="42"/>
    </row>
    <row r="147" spans="1:11" ht="15.75">
      <c r="A147" s="41"/>
      <c r="B147" s="33"/>
      <c r="C147" s="36"/>
      <c r="D147" s="26">
        <v>2018</v>
      </c>
      <c r="E147" s="17">
        <f t="shared" si="27"/>
        <v>41.2</v>
      </c>
      <c r="F147" s="22">
        <v>0</v>
      </c>
      <c r="G147" s="22">
        <v>0</v>
      </c>
      <c r="H147" s="22">
        <v>41.2</v>
      </c>
      <c r="I147" s="22">
        <v>0</v>
      </c>
      <c r="J147" s="42"/>
      <c r="K147" s="42"/>
    </row>
    <row r="148" spans="1:11" ht="15.75">
      <c r="A148" s="41"/>
      <c r="B148" s="33"/>
      <c r="C148" s="36"/>
      <c r="D148" s="26">
        <v>2019</v>
      </c>
      <c r="E148" s="17">
        <f t="shared" si="27"/>
        <v>55.1</v>
      </c>
      <c r="F148" s="22">
        <v>0</v>
      </c>
      <c r="G148" s="22">
        <v>0</v>
      </c>
      <c r="H148" s="22">
        <v>55.1</v>
      </c>
      <c r="I148" s="22">
        <v>0</v>
      </c>
      <c r="J148" s="42"/>
      <c r="K148" s="42"/>
    </row>
    <row r="149" spans="1:11" ht="15.75">
      <c r="A149" s="41"/>
      <c r="B149" s="33"/>
      <c r="C149" s="36"/>
      <c r="D149" s="26">
        <v>2020</v>
      </c>
      <c r="E149" s="17">
        <f t="shared" si="27"/>
        <v>155</v>
      </c>
      <c r="F149" s="22">
        <v>0</v>
      </c>
      <c r="G149" s="22">
        <v>0</v>
      </c>
      <c r="H149" s="22">
        <v>155</v>
      </c>
      <c r="I149" s="22">
        <v>0</v>
      </c>
      <c r="J149" s="42"/>
      <c r="K149" s="42"/>
    </row>
    <row r="150" spans="1:11" ht="15.75">
      <c r="A150" s="41"/>
      <c r="B150" s="33"/>
      <c r="C150" s="36"/>
      <c r="D150" s="26">
        <v>2021</v>
      </c>
      <c r="E150" s="17">
        <f t="shared" ref="E150:E153" si="28">F150+G150+H150+I150</f>
        <v>196</v>
      </c>
      <c r="F150" s="17">
        <v>0</v>
      </c>
      <c r="G150" s="17">
        <v>0</v>
      </c>
      <c r="H150" s="22">
        <v>196</v>
      </c>
      <c r="I150" s="17">
        <v>0</v>
      </c>
      <c r="J150" s="42"/>
      <c r="K150" s="42"/>
    </row>
    <row r="151" spans="1:11" ht="15.75">
      <c r="A151" s="41"/>
      <c r="B151" s="33"/>
      <c r="C151" s="36"/>
      <c r="D151" s="26">
        <v>2022</v>
      </c>
      <c r="E151" s="17">
        <f t="shared" si="28"/>
        <v>170</v>
      </c>
      <c r="F151" s="17">
        <v>0</v>
      </c>
      <c r="G151" s="17">
        <v>0</v>
      </c>
      <c r="H151" s="22">
        <v>170</v>
      </c>
      <c r="I151" s="17">
        <v>0</v>
      </c>
      <c r="J151" s="42"/>
      <c r="K151" s="42"/>
    </row>
    <row r="152" spans="1:11" ht="15.75">
      <c r="A152" s="41"/>
      <c r="B152" s="33"/>
      <c r="C152" s="36"/>
      <c r="D152" s="26">
        <v>2023</v>
      </c>
      <c r="E152" s="17">
        <f t="shared" si="28"/>
        <v>130</v>
      </c>
      <c r="F152" s="17">
        <v>0</v>
      </c>
      <c r="G152" s="17">
        <v>0</v>
      </c>
      <c r="H152" s="22">
        <v>130</v>
      </c>
      <c r="I152" s="17">
        <v>0</v>
      </c>
      <c r="J152" s="42"/>
      <c r="K152" s="42"/>
    </row>
    <row r="153" spans="1:11" ht="15.75">
      <c r="A153" s="41"/>
      <c r="B153" s="33"/>
      <c r="C153" s="36"/>
      <c r="D153" s="26">
        <v>2024</v>
      </c>
      <c r="E153" s="17">
        <f t="shared" si="28"/>
        <v>130</v>
      </c>
      <c r="F153" s="17">
        <v>0</v>
      </c>
      <c r="G153" s="17">
        <v>0</v>
      </c>
      <c r="H153" s="22">
        <v>130</v>
      </c>
      <c r="I153" s="17">
        <v>0</v>
      </c>
      <c r="J153" s="42"/>
      <c r="K153" s="42"/>
    </row>
    <row r="154" spans="1:11" ht="15.6" customHeight="1">
      <c r="A154" s="41"/>
      <c r="B154" s="33"/>
      <c r="C154" s="36"/>
      <c r="D154" s="26">
        <v>2025</v>
      </c>
      <c r="E154" s="17">
        <f t="shared" si="27"/>
        <v>130</v>
      </c>
      <c r="F154" s="17">
        <v>0</v>
      </c>
      <c r="G154" s="17">
        <v>0</v>
      </c>
      <c r="H154" s="22">
        <v>130</v>
      </c>
      <c r="I154" s="17">
        <v>0</v>
      </c>
      <c r="J154" s="42"/>
      <c r="K154" s="42"/>
    </row>
    <row r="155" spans="1:11" ht="15.75">
      <c r="A155" s="41" t="s">
        <v>20</v>
      </c>
      <c r="B155" s="36" t="s">
        <v>29</v>
      </c>
      <c r="C155" s="36"/>
      <c r="D155" s="28" t="s">
        <v>2</v>
      </c>
      <c r="E155" s="17">
        <f t="shared" ref="E155:I155" si="29">E156+E157+E158+E159+E160+E161+E162+E163+E164+E165+E166</f>
        <v>520</v>
      </c>
      <c r="F155" s="17">
        <f t="shared" si="29"/>
        <v>0</v>
      </c>
      <c r="G155" s="17">
        <f t="shared" si="29"/>
        <v>0</v>
      </c>
      <c r="H155" s="17">
        <f t="shared" si="29"/>
        <v>520</v>
      </c>
      <c r="I155" s="17">
        <f t="shared" si="29"/>
        <v>0</v>
      </c>
      <c r="J155" s="42"/>
      <c r="K155" s="42"/>
    </row>
    <row r="156" spans="1:11" ht="15.75">
      <c r="A156" s="41"/>
      <c r="B156" s="36"/>
      <c r="C156" s="36"/>
      <c r="D156" s="25">
        <v>2015</v>
      </c>
      <c r="E156" s="17">
        <f t="shared" si="27"/>
        <v>0</v>
      </c>
      <c r="F156" s="22">
        <v>0</v>
      </c>
      <c r="G156" s="22">
        <v>0</v>
      </c>
      <c r="H156" s="17">
        <v>0</v>
      </c>
      <c r="I156" s="22">
        <v>0</v>
      </c>
      <c r="J156" s="42"/>
      <c r="K156" s="42"/>
    </row>
    <row r="157" spans="1:11" ht="15.75">
      <c r="A157" s="41"/>
      <c r="B157" s="36"/>
      <c r="C157" s="36"/>
      <c r="D157" s="25">
        <v>2016</v>
      </c>
      <c r="E157" s="17">
        <f t="shared" si="27"/>
        <v>0</v>
      </c>
      <c r="F157" s="22">
        <v>0</v>
      </c>
      <c r="G157" s="22">
        <v>0</v>
      </c>
      <c r="H157" s="22">
        <v>0</v>
      </c>
      <c r="I157" s="22">
        <v>0</v>
      </c>
      <c r="J157" s="42"/>
      <c r="K157" s="42"/>
    </row>
    <row r="158" spans="1:11" ht="15.75">
      <c r="A158" s="41"/>
      <c r="B158" s="36"/>
      <c r="C158" s="36"/>
      <c r="D158" s="25">
        <v>2017</v>
      </c>
      <c r="E158" s="17">
        <f t="shared" si="27"/>
        <v>77</v>
      </c>
      <c r="F158" s="22">
        <v>0</v>
      </c>
      <c r="G158" s="22">
        <v>0</v>
      </c>
      <c r="H158" s="22">
        <v>77</v>
      </c>
      <c r="I158" s="22">
        <v>0</v>
      </c>
      <c r="J158" s="42"/>
      <c r="K158" s="42"/>
    </row>
    <row r="159" spans="1:11" ht="15.75">
      <c r="A159" s="41"/>
      <c r="B159" s="36"/>
      <c r="C159" s="36"/>
      <c r="D159" s="26">
        <v>2018</v>
      </c>
      <c r="E159" s="17">
        <f t="shared" si="27"/>
        <v>0</v>
      </c>
      <c r="F159" s="22">
        <v>0</v>
      </c>
      <c r="G159" s="22">
        <v>0</v>
      </c>
      <c r="H159" s="22">
        <v>0</v>
      </c>
      <c r="I159" s="22">
        <v>0</v>
      </c>
      <c r="J159" s="42"/>
      <c r="K159" s="42"/>
    </row>
    <row r="160" spans="1:11" ht="15.75">
      <c r="A160" s="41"/>
      <c r="B160" s="36"/>
      <c r="C160" s="36"/>
      <c r="D160" s="26">
        <v>2019</v>
      </c>
      <c r="E160" s="17">
        <f t="shared" si="27"/>
        <v>60</v>
      </c>
      <c r="F160" s="22">
        <v>0</v>
      </c>
      <c r="G160" s="22">
        <v>0</v>
      </c>
      <c r="H160" s="22">
        <v>60</v>
      </c>
      <c r="I160" s="22">
        <v>0</v>
      </c>
      <c r="J160" s="42"/>
      <c r="K160" s="42"/>
    </row>
    <row r="161" spans="1:11" ht="15.75">
      <c r="A161" s="41"/>
      <c r="B161" s="36"/>
      <c r="C161" s="36"/>
      <c r="D161" s="26">
        <v>2020</v>
      </c>
      <c r="E161" s="17">
        <f t="shared" si="27"/>
        <v>30</v>
      </c>
      <c r="F161" s="22">
        <v>0</v>
      </c>
      <c r="G161" s="22">
        <v>0</v>
      </c>
      <c r="H161" s="22">
        <v>30</v>
      </c>
      <c r="I161" s="22">
        <v>0</v>
      </c>
      <c r="J161" s="42"/>
      <c r="K161" s="42"/>
    </row>
    <row r="162" spans="1:11" ht="15.75">
      <c r="A162" s="41"/>
      <c r="B162" s="36"/>
      <c r="C162" s="36"/>
      <c r="D162" s="26">
        <v>2021</v>
      </c>
      <c r="E162" s="17">
        <f t="shared" si="27"/>
        <v>60</v>
      </c>
      <c r="F162" s="22">
        <v>0</v>
      </c>
      <c r="G162" s="22">
        <v>0</v>
      </c>
      <c r="H162" s="22">
        <v>60</v>
      </c>
      <c r="I162" s="22">
        <v>0</v>
      </c>
      <c r="J162" s="42"/>
      <c r="K162" s="42"/>
    </row>
    <row r="163" spans="1:11" ht="15.75">
      <c r="A163" s="41"/>
      <c r="B163" s="36"/>
      <c r="C163" s="36"/>
      <c r="D163" s="26">
        <v>2022</v>
      </c>
      <c r="E163" s="17">
        <f t="shared" ref="E163:E165" si="30">F163+G163+H163+I163</f>
        <v>98</v>
      </c>
      <c r="F163" s="22">
        <v>0</v>
      </c>
      <c r="G163" s="22">
        <v>0</v>
      </c>
      <c r="H163" s="22">
        <v>98</v>
      </c>
      <c r="I163" s="22">
        <v>0</v>
      </c>
      <c r="J163" s="42"/>
      <c r="K163" s="42"/>
    </row>
    <row r="164" spans="1:11" ht="15.75">
      <c r="A164" s="41"/>
      <c r="B164" s="36"/>
      <c r="C164" s="36"/>
      <c r="D164" s="26">
        <v>2023</v>
      </c>
      <c r="E164" s="17">
        <f t="shared" si="30"/>
        <v>65</v>
      </c>
      <c r="F164" s="22">
        <v>0</v>
      </c>
      <c r="G164" s="22">
        <v>0</v>
      </c>
      <c r="H164" s="22">
        <v>65</v>
      </c>
      <c r="I164" s="22">
        <v>0</v>
      </c>
      <c r="J164" s="42"/>
      <c r="K164" s="42"/>
    </row>
    <row r="165" spans="1:11" ht="15.75">
      <c r="A165" s="41"/>
      <c r="B165" s="36"/>
      <c r="C165" s="36"/>
      <c r="D165" s="26">
        <v>2024</v>
      </c>
      <c r="E165" s="17">
        <f t="shared" si="30"/>
        <v>65</v>
      </c>
      <c r="F165" s="22">
        <v>0</v>
      </c>
      <c r="G165" s="22">
        <v>0</v>
      </c>
      <c r="H165" s="22">
        <v>65</v>
      </c>
      <c r="I165" s="22">
        <v>0</v>
      </c>
      <c r="J165" s="42"/>
      <c r="K165" s="42"/>
    </row>
    <row r="166" spans="1:11" ht="18.600000000000001" customHeight="1">
      <c r="A166" s="41"/>
      <c r="B166" s="36"/>
      <c r="C166" s="36"/>
      <c r="D166" s="26">
        <v>2025</v>
      </c>
      <c r="E166" s="17">
        <f t="shared" si="27"/>
        <v>65</v>
      </c>
      <c r="F166" s="22">
        <v>0</v>
      </c>
      <c r="G166" s="22">
        <v>0</v>
      </c>
      <c r="H166" s="22">
        <v>65</v>
      </c>
      <c r="I166" s="22">
        <v>0</v>
      </c>
      <c r="J166" s="42"/>
      <c r="K166" s="42"/>
    </row>
    <row r="167" spans="1:11" ht="27" customHeight="1">
      <c r="A167" s="14"/>
      <c r="B167" s="39" t="s">
        <v>21</v>
      </c>
      <c r="C167" s="40"/>
      <c r="D167" s="2" t="s">
        <v>2</v>
      </c>
      <c r="E167" s="17">
        <f t="shared" ref="E167:I167" si="31">E168+E169+E170+E171+E172+E173+E174+E175+E176+E177+E178</f>
        <v>5000</v>
      </c>
      <c r="F167" s="17">
        <f t="shared" si="31"/>
        <v>0</v>
      </c>
      <c r="G167" s="17">
        <f t="shared" si="31"/>
        <v>0</v>
      </c>
      <c r="H167" s="17">
        <f t="shared" si="31"/>
        <v>5000</v>
      </c>
      <c r="I167" s="17">
        <f t="shared" si="31"/>
        <v>0</v>
      </c>
      <c r="J167" s="41"/>
      <c r="K167" s="41"/>
    </row>
    <row r="168" spans="1:11" ht="15.75">
      <c r="A168" s="14"/>
      <c r="B168" s="39"/>
      <c r="C168" s="40"/>
      <c r="D168" s="2">
        <v>2015</v>
      </c>
      <c r="E168" s="5">
        <f>E35+E47+E60+E72+E84+E96+E108+E120+E132+E144+E156</f>
        <v>250</v>
      </c>
      <c r="F168" s="5">
        <f t="shared" ref="F168:I168" si="32">F35+F47+F60+F72+F84+F96+F108+F120+F132+F144+F156</f>
        <v>0</v>
      </c>
      <c r="G168" s="5">
        <f t="shared" si="32"/>
        <v>0</v>
      </c>
      <c r="H168" s="5">
        <f>H35+H47+H60+H72+H84++H96+H108+H120+H132+H144+H156</f>
        <v>250</v>
      </c>
      <c r="I168" s="5">
        <f t="shared" si="32"/>
        <v>0</v>
      </c>
      <c r="J168" s="41"/>
      <c r="K168" s="41"/>
    </row>
    <row r="169" spans="1:11" ht="15.75">
      <c r="A169" s="14"/>
      <c r="B169" s="39"/>
      <c r="C169" s="40"/>
      <c r="D169" s="2">
        <v>2016</v>
      </c>
      <c r="E169" s="5">
        <f>E36+E48+E61+E73+E85++E97+E109+E121+E133+E145+E157</f>
        <v>250</v>
      </c>
      <c r="F169" s="5">
        <f>F36+F48+F61+F73+F85++F97+F109+F121+F133+F145+F157</f>
        <v>0</v>
      </c>
      <c r="G169" s="5">
        <f>G36+G48+G61+G73+G85++G97+G109+G121+G133+G145+G157</f>
        <v>0</v>
      </c>
      <c r="H169" s="5">
        <f>H36+H48+H61+H73+H85++H97+H109+H121+H133+H145+H157</f>
        <v>250</v>
      </c>
      <c r="I169" s="5">
        <f>I36+I48+I61+I73+I85++I97+I109+I121+I133+I145+I157</f>
        <v>0</v>
      </c>
      <c r="J169" s="41"/>
      <c r="K169" s="41"/>
    </row>
    <row r="170" spans="1:11" ht="15.75">
      <c r="A170" s="14"/>
      <c r="B170" s="39"/>
      <c r="C170" s="40"/>
      <c r="D170" s="2">
        <v>2017</v>
      </c>
      <c r="E170" s="5">
        <f>E37+E49+E62+E74+E86++E98+E110+E122+E134+E146+E158</f>
        <v>400</v>
      </c>
      <c r="F170" s="5">
        <f t="shared" ref="F170:I170" si="33">F37+F49+F62+F74+F86++F98+F110+F122+F134+F146+F158</f>
        <v>0</v>
      </c>
      <c r="G170" s="5">
        <f t="shared" si="33"/>
        <v>0</v>
      </c>
      <c r="H170" s="5">
        <f t="shared" si="33"/>
        <v>400</v>
      </c>
      <c r="I170" s="5">
        <f t="shared" si="33"/>
        <v>0</v>
      </c>
      <c r="J170" s="41"/>
      <c r="K170" s="41"/>
    </row>
    <row r="171" spans="1:11" ht="15.75">
      <c r="A171" s="14"/>
      <c r="B171" s="39"/>
      <c r="C171" s="40"/>
      <c r="D171" s="13">
        <v>2018</v>
      </c>
      <c r="E171" s="5">
        <f>E38+E50+E63+E75+E87++E99+E111+E123+E135+E147+E159</f>
        <v>400</v>
      </c>
      <c r="F171" s="5">
        <f t="shared" ref="F171:I173" si="34">F38+F50+F63+F75+F87++F99+F111+F123+F135+F147+F159</f>
        <v>0</v>
      </c>
      <c r="G171" s="5">
        <f t="shared" si="34"/>
        <v>0</v>
      </c>
      <c r="H171" s="5">
        <f t="shared" si="34"/>
        <v>400</v>
      </c>
      <c r="I171" s="5">
        <f t="shared" si="34"/>
        <v>0</v>
      </c>
      <c r="J171" s="41"/>
      <c r="K171" s="41"/>
    </row>
    <row r="172" spans="1:11" ht="15.75">
      <c r="A172" s="14"/>
      <c r="B172" s="39"/>
      <c r="C172" s="40"/>
      <c r="D172" s="13">
        <v>2019</v>
      </c>
      <c r="E172" s="5">
        <f>E39+E51+E64+E76+E88++E100+E112+E124+E136+E148+E160</f>
        <v>400</v>
      </c>
      <c r="F172" s="5">
        <f t="shared" si="34"/>
        <v>0</v>
      </c>
      <c r="G172" s="5">
        <f t="shared" si="34"/>
        <v>0</v>
      </c>
      <c r="H172" s="5">
        <f t="shared" si="34"/>
        <v>400</v>
      </c>
      <c r="I172" s="5">
        <f t="shared" si="34"/>
        <v>0</v>
      </c>
      <c r="J172" s="41"/>
      <c r="K172" s="41"/>
    </row>
    <row r="173" spans="1:11" ht="15.75">
      <c r="A173" s="14"/>
      <c r="B173" s="39"/>
      <c r="C173" s="40"/>
      <c r="D173" s="13">
        <v>2020</v>
      </c>
      <c r="E173" s="5">
        <f>E40+E52+E65+E77+E89++E101+E113+E125+E137+E149+E161</f>
        <v>400</v>
      </c>
      <c r="F173" s="5">
        <f t="shared" si="34"/>
        <v>0</v>
      </c>
      <c r="G173" s="5">
        <f t="shared" si="34"/>
        <v>0</v>
      </c>
      <c r="H173" s="5">
        <f t="shared" si="34"/>
        <v>400</v>
      </c>
      <c r="I173" s="5">
        <f t="shared" si="34"/>
        <v>0</v>
      </c>
      <c r="J173" s="41"/>
      <c r="K173" s="41"/>
    </row>
    <row r="174" spans="1:11" ht="15.75">
      <c r="A174" s="14"/>
      <c r="B174" s="39"/>
      <c r="C174" s="40"/>
      <c r="D174" s="13">
        <v>2021</v>
      </c>
      <c r="E174" s="5">
        <f t="shared" ref="E174:I174" si="35">E41+E53+E66+E78+E90++E102+E114+E126+E138+E150+E162</f>
        <v>400</v>
      </c>
      <c r="F174" s="5">
        <f t="shared" si="35"/>
        <v>0</v>
      </c>
      <c r="G174" s="5">
        <f t="shared" si="35"/>
        <v>0</v>
      </c>
      <c r="H174" s="5">
        <f t="shared" si="35"/>
        <v>400</v>
      </c>
      <c r="I174" s="5">
        <f t="shared" si="35"/>
        <v>0</v>
      </c>
      <c r="J174" s="41"/>
      <c r="K174" s="41"/>
    </row>
    <row r="175" spans="1:11" ht="15.75">
      <c r="A175" s="14"/>
      <c r="B175" s="39"/>
      <c r="C175" s="40"/>
      <c r="D175" s="31">
        <v>2022</v>
      </c>
      <c r="E175" s="17">
        <f t="shared" ref="E175:I175" si="36">E42+E54+E67+E79+E91++E103+E115+E127+E139+E151+E163</f>
        <v>700</v>
      </c>
      <c r="F175" s="17">
        <f t="shared" si="36"/>
        <v>0</v>
      </c>
      <c r="G175" s="17">
        <f t="shared" si="36"/>
        <v>0</v>
      </c>
      <c r="H175" s="17">
        <f t="shared" si="36"/>
        <v>700</v>
      </c>
      <c r="I175" s="17">
        <f t="shared" si="36"/>
        <v>0</v>
      </c>
      <c r="J175" s="41"/>
      <c r="K175" s="41"/>
    </row>
    <row r="176" spans="1:11" ht="15.75">
      <c r="A176" s="14"/>
      <c r="B176" s="39"/>
      <c r="C176" s="40"/>
      <c r="D176" s="31">
        <v>2023</v>
      </c>
      <c r="E176" s="17">
        <f t="shared" ref="E176:I176" si="37">E43+E55+E68+E80+E92++E104+E116+E128+E140+E152+E164</f>
        <v>600</v>
      </c>
      <c r="F176" s="17">
        <f t="shared" si="37"/>
        <v>0</v>
      </c>
      <c r="G176" s="17">
        <f t="shared" si="37"/>
        <v>0</v>
      </c>
      <c r="H176" s="17">
        <f>H43+H55+H68+H80+H92+H104+H116+H128+H140+H152+H164</f>
        <v>600</v>
      </c>
      <c r="I176" s="17">
        <f t="shared" si="37"/>
        <v>0</v>
      </c>
      <c r="J176" s="41"/>
      <c r="K176" s="41"/>
    </row>
    <row r="177" spans="1:11" ht="15.75">
      <c r="A177" s="24"/>
      <c r="B177" s="39"/>
      <c r="C177" s="40"/>
      <c r="D177" s="31">
        <v>2024</v>
      </c>
      <c r="E177" s="17">
        <f t="shared" ref="E177:I178" si="38">E44+E56+E69+E81+E93++E105+E117+E129+E141+E153+E165</f>
        <v>600</v>
      </c>
      <c r="F177" s="17">
        <f t="shared" si="38"/>
        <v>0</v>
      </c>
      <c r="G177" s="17">
        <f t="shared" si="38"/>
        <v>0</v>
      </c>
      <c r="H177" s="17">
        <f t="shared" si="38"/>
        <v>600</v>
      </c>
      <c r="I177" s="17">
        <f t="shared" si="38"/>
        <v>0</v>
      </c>
      <c r="J177" s="41"/>
      <c r="K177" s="41"/>
    </row>
    <row r="178" spans="1:11" ht="15.75">
      <c r="A178" s="14"/>
      <c r="B178" s="39"/>
      <c r="C178" s="40"/>
      <c r="D178" s="31">
        <v>2025</v>
      </c>
      <c r="E178" s="17">
        <f t="shared" si="38"/>
        <v>600</v>
      </c>
      <c r="F178" s="17">
        <f t="shared" si="38"/>
        <v>0</v>
      </c>
      <c r="G178" s="17">
        <f t="shared" si="38"/>
        <v>0</v>
      </c>
      <c r="H178" s="17">
        <f t="shared" si="38"/>
        <v>600</v>
      </c>
      <c r="I178" s="17">
        <f t="shared" si="38"/>
        <v>0</v>
      </c>
      <c r="J178" s="41"/>
      <c r="K178" s="41"/>
    </row>
    <row r="179" spans="1:11" ht="15.75">
      <c r="A179" s="15"/>
      <c r="B179" s="1"/>
      <c r="C179" s="1"/>
      <c r="D179" s="3"/>
      <c r="E179" s="3"/>
      <c r="F179" s="3"/>
      <c r="G179" s="3"/>
      <c r="H179" s="3"/>
      <c r="I179" s="1"/>
    </row>
    <row r="180" spans="1:11" ht="32.25" customHeight="1">
      <c r="A180" s="15"/>
      <c r="B180" s="32" t="s">
        <v>40</v>
      </c>
      <c r="C180" s="32"/>
      <c r="D180" s="32"/>
      <c r="E180" s="32"/>
      <c r="F180" s="32"/>
      <c r="G180" s="32"/>
      <c r="H180" s="32"/>
      <c r="I180" s="32"/>
    </row>
    <row r="181" spans="1:11" ht="15.75">
      <c r="A181" s="16"/>
    </row>
    <row r="182" spans="1:11" ht="15.75">
      <c r="A182" s="16"/>
    </row>
    <row r="183" spans="1:11" ht="15.75">
      <c r="A183" s="16"/>
    </row>
    <row r="184" spans="1:11" ht="15.75">
      <c r="A184" s="16"/>
    </row>
    <row r="185" spans="1:11" ht="15.75">
      <c r="A185" s="16"/>
    </row>
    <row r="186" spans="1:11" ht="15.75">
      <c r="A186" s="16"/>
    </row>
    <row r="187" spans="1:11" ht="15.75">
      <c r="A187" s="16"/>
    </row>
    <row r="188" spans="1:11" ht="15.75">
      <c r="A188" s="16"/>
    </row>
    <row r="189" spans="1:11" ht="15.75">
      <c r="A189" s="16"/>
    </row>
    <row r="190" spans="1:11" ht="15.75">
      <c r="A190" s="16"/>
    </row>
    <row r="191" spans="1:11" ht="15.75">
      <c r="A191" s="16"/>
    </row>
    <row r="192" spans="1:1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</sheetData>
  <mergeCells count="61">
    <mergeCell ref="J34:J45"/>
    <mergeCell ref="K34:K45"/>
    <mergeCell ref="J46:J57"/>
    <mergeCell ref="C71:C82"/>
    <mergeCell ref="A59:A70"/>
    <mergeCell ref="B71:B82"/>
    <mergeCell ref="A71:A82"/>
    <mergeCell ref="K46:K57"/>
    <mergeCell ref="A46:A57"/>
    <mergeCell ref="A155:A166"/>
    <mergeCell ref="C155:C166"/>
    <mergeCell ref="A131:A142"/>
    <mergeCell ref="B143:B154"/>
    <mergeCell ref="A143:A154"/>
    <mergeCell ref="C143:C154"/>
    <mergeCell ref="B131:B142"/>
    <mergeCell ref="A119:A130"/>
    <mergeCell ref="C107:C118"/>
    <mergeCell ref="B107:B118"/>
    <mergeCell ref="B83:B94"/>
    <mergeCell ref="A83:A94"/>
    <mergeCell ref="B95:B106"/>
    <mergeCell ref="A95:A106"/>
    <mergeCell ref="A107:A118"/>
    <mergeCell ref="B4:K4"/>
    <mergeCell ref="B8:K8"/>
    <mergeCell ref="B9:K9"/>
    <mergeCell ref="A10:A21"/>
    <mergeCell ref="A22:A33"/>
    <mergeCell ref="H1:K1"/>
    <mergeCell ref="K5:K6"/>
    <mergeCell ref="F5:I5"/>
    <mergeCell ref="J5:J6"/>
    <mergeCell ref="A34:A45"/>
    <mergeCell ref="J10:J33"/>
    <mergeCell ref="K10:K33"/>
    <mergeCell ref="B10:B21"/>
    <mergeCell ref="B22:B33"/>
    <mergeCell ref="A5:A6"/>
    <mergeCell ref="B5:B6"/>
    <mergeCell ref="C5:C6"/>
    <mergeCell ref="D5:D6"/>
    <mergeCell ref="E5:E6"/>
    <mergeCell ref="H2:K2"/>
    <mergeCell ref="H3:K3"/>
    <mergeCell ref="B180:I180"/>
    <mergeCell ref="B59:B70"/>
    <mergeCell ref="B34:B45"/>
    <mergeCell ref="B46:B57"/>
    <mergeCell ref="B58:K58"/>
    <mergeCell ref="C59:C70"/>
    <mergeCell ref="B119:B130"/>
    <mergeCell ref="B155:B166"/>
    <mergeCell ref="B167:B178"/>
    <mergeCell ref="C167:C178"/>
    <mergeCell ref="J167:J178"/>
    <mergeCell ref="K167:K178"/>
    <mergeCell ref="J59:J166"/>
    <mergeCell ref="K59:K166"/>
    <mergeCell ref="C83:C94"/>
    <mergeCell ref="C95:C10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2" fitToHeight="0" orientation="landscape" r:id="rId1"/>
  <headerFooter differentFirst="1">
    <oddHeader>&amp;C&amp;P</oddHeader>
  </headerFooter>
  <rowBreaks count="3" manualBreakCount="3">
    <brk id="4" max="16383" man="1"/>
    <brk id="22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2022-12-09T06:10:35Z</cp:lastPrinted>
  <dcterms:created xsi:type="dcterms:W3CDTF">2015-12-15T09:12:22Z</dcterms:created>
  <dcterms:modified xsi:type="dcterms:W3CDTF">2022-12-16T12:16:35Z</dcterms:modified>
</cp:coreProperties>
</file>